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2-2028 (2023)\2. Паспорта\КЭС\F_TP1500.PS.0041\"/>
    </mc:Choice>
  </mc:AlternateContent>
  <bookViews>
    <workbookView xWindow="0" yWindow="0" windowWidth="28800" windowHeight="12450" tabRatio="835"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ПС'!$A$2:$T$56</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8" i="7" l="1"/>
  <c r="C49" i="7" l="1"/>
  <c r="C40" i="7"/>
  <c r="B26" i="22" l="1"/>
  <c r="B25" i="22"/>
  <c r="A9" i="23" l="1"/>
  <c r="A14" i="15"/>
  <c r="A11" i="15"/>
  <c r="A15" i="5" l="1"/>
  <c r="A12" i="5"/>
  <c r="A5" i="23" l="1"/>
  <c r="A15" i="23" l="1"/>
  <c r="A12" i="23"/>
  <c r="A26" i="13" l="1"/>
  <c r="A27" i="13" s="1"/>
  <c r="A28" i="13" s="1"/>
  <c r="A29" i="13" s="1"/>
  <c r="A30" i="13" s="1"/>
  <c r="A31" i="13" s="1"/>
  <c r="A32" i="13" s="1"/>
  <c r="A33" i="13" s="1"/>
  <c r="A34" i="13" s="1"/>
  <c r="A35" i="13" s="1"/>
  <c r="A36" i="13" s="1"/>
  <c r="A9" i="5" l="1"/>
  <c r="A5" i="22" l="1"/>
  <c r="A5" i="5"/>
  <c r="A4" i="15"/>
  <c r="A5" i="16"/>
  <c r="A5" i="10"/>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7" l="1"/>
  <c r="A5" i="6"/>
  <c r="A5" i="14"/>
  <c r="A6" i="13"/>
  <c r="A4" i="12"/>
  <c r="A15" i="22" l="1"/>
  <c r="B21" i="22" s="1"/>
  <c r="A12" i="22"/>
  <c r="A9" i="22"/>
  <c r="A8" i="15"/>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<sst xmlns="http://schemas.openxmlformats.org/spreadsheetml/2006/main" count="1258" uniqueCount="662">
  <si>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</si>
  <si>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</si>
  <si>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</si>
  <si>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</si>
  <si>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</si>
  <si>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</si>
  <si>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</si>
  <si>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</si>
  <si>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</si>
  <si>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</si>
  <si>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</si>
  <si>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</si>
  <si>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</si>
  <si>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</si>
  <si>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</si>
  <si>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</si>
  <si>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</si>
  <si>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</si>
  <si>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</si>
  <si>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</si>
  <si>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</si>
  <si>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</si>
  <si>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</si>
  <si>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</si>
  <si>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</si>
  <si>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</si>
  <si>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</si>
  <si>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</si>
  <si>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</si>
  <si>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</si>
  <si>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</si>
  <si>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</si>
  <si>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</si>
  <si>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</si>
  <si>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</si>
  <si>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</si>
  <si>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</si>
  <si>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</si>
  <si>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</si>
  <si>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</si>
  <si>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</si>
  <si>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</si>
  <si>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</si>
  <si>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</si>
  <si>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</si>
  <si>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</si>
  <si>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</si>
  <si>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</si>
  <si>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</si>
  <si>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</si>
  <si>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</si>
  <si>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</si>
  <si>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</si>
  <si>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</si>
  <si>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</si>
  <si>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</si>
  <si>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</si>
  <si>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</si>
  <si>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</si>
  <si>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</si>
  <si>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</si>
  <si>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</si>
  <si>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</si>
  <si>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</si>
  <si>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</si>
  <si>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</si>
  <si>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</si>
  <si>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</si>
  <si>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</si>
  <si>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</si>
  <si>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</si>
  <si>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</si>
  <si>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</si>
  <si>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</si>
  <si>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</si>
  <si>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</si>
  <si>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</si>
  <si>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</si>
  <si>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</si>
  <si>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</si>
  <si>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</si>
  <si>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</si>
  <si>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</si>
  <si>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</si>
  <si>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</si>
  <si>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</si>
  <si>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</si>
  <si>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</si>
  <si>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</si>
  <si>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</si>
  <si>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</si>
  <si>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</si>
  <si>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</si>
  <si>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</si>
  <si>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</si>
  <si>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</si>
  <si>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</si>
  <si>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</si>
  <si>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</si>
  <si>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</si>
  <si>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</si>
  <si>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</si>
  <si>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</si>
  <si>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</si>
  <si>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</si>
  <si>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</si>
  <si>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</si>
  <si>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</si>
  <si>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</si>
  <si>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</si>
  <si>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</si>
  <si>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</si>
  <si>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</si>
  <si>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</si>
  <si>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</si>
  <si>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</si>
  <si>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</si>
  <si>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</si>
  <si>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</si>
  <si>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</si>
  <si>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</si>
  <si>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</si>
  <si>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</si>
  <si>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</si>
  <si>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</si>
  <si>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</si>
  <si>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</si>
  <si>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</si>
  <si>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</si>
  <si>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</si>
  <si>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</si>
  <si>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</si>
  <si>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</si>
  <si>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</si>
  <si>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</si>
  <si>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</si>
  <si>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</si>
  <si>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</si>
  <si>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</si>
  <si>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</si>
  <si>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</si>
  <si>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</si>
  <si>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</si>
  <si>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</si>
  <si>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</si>
  <si>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</si>
  <si>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</si>
  <si>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</si>
  <si>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</si>
  <si>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</si>
  <si>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</si>
  <si>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</si>
  <si>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</si>
  <si>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</si>
  <si>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</si>
  <si>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</si>
  <si>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</si>
  <si>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</si>
  <si>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</si>
  <si>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</si>
  <si>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</si>
  <si>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</si>
  <si>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</si>
  <si>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</si>
  <si>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</si>
  <si>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</si>
  <si>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</si>
  <si>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</si>
  <si>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</si>
  <si>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</si>
  <si>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</si>
  <si>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</si>
  <si>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</si>
  <si>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</si>
  <si>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</si>
  <si>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</si>
  <si>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</si>
  <si>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</si>
  <si>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</si>
  <si>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</si>
  <si>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</si>
  <si>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</si>
  <si>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</si>
  <si>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</si>
  <si>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</si>
  <si>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</si>
  <si>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</si>
  <si>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</si>
  <si>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</si>
  <si>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</si>
  <si>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</si>
  <si>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</si>
  <si>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</si>
  <si>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</si>
  <si>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</si>
  <si>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</si>
  <si>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</si>
  <si>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</si>
  <si>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</si>
  <si>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</si>
  <si>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</si>
  <si>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</si>
  <si>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</si>
  <si>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</si>
  <si>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</si>
  <si>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</si>
  <si>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</si>
  <si>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</si>
  <si>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</si>
  <si>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</si>
  <si>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</si>
  <si>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</si>
  <si>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</si>
  <si>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</si>
  <si>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</si>
  <si>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</si>
  <si>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</si>
  <si>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</si>
  <si>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</si>
  <si>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</si>
  <si>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</si>
  <si>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</si>
  <si>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</si>
  <si>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</si>
  <si>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</si>
  <si>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</si>
  <si>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</si>
  <si>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</si>
  <si>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</si>
  <si>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</si>
  <si>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</si>
  <si>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</si>
  <si>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</si>
  <si>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</si>
  <si>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</si>
  <si>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</si>
  <si>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</si>
  <si>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</si>
  <si>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</si>
  <si>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</si>
  <si>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</si>
  <si>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</si>
  <si>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</si>
  <si>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</si>
  <si>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</si>
  <si>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</si>
  <si>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</si>
  <si>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</si>
  <si>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</si>
  <si>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</si>
  <si>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</si>
  <si>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</si>
  <si>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</si>
  <si>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</si>
  <si>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</si>
  <si>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</si>
  <si>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</si>
  <si>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</si>
  <si>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</si>
  <si>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</si>
  <si>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</si>
  <si>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</si>
  <si>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</si>
  <si>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</si>
  <si>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</si>
  <si>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</si>
  <si>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</si>
  <si>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</si>
  <si>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</si>
  <si>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</si>
  <si>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</si>
  <si>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</si>
  <si>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</si>
  <si>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</si>
  <si>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</si>
  <si>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</si>
  <si>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</si>
  <si>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</si>
  <si>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</si>
  <si>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</si>
  <si>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</si>
  <si>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</si>
  <si>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</si>
  <si>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</si>
  <si>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</si>
  <si>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</si>
  <si>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</si>
  <si>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</si>
  <si>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</si>
  <si>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</si>
  <si>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</si>
  <si>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</si>
  <si>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</si>
  <si>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</si>
  <si>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</si>
  <si>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</si>
  <si>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</si>
  <si>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</si>
  <si>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</si>
  <si>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</si>
  <si>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</si>
  <si>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</si>
  <si>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</si>
  <si>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</si>
  <si>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</si>
  <si>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</si>
  <si>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</si>
  <si>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</si>
  <si>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</si>
  <si>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</si>
  <si>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</si>
  <si>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</si>
  <si>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</si>
  <si>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</si>
  <si>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</si>
  <si>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</si>
  <si>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</si>
  <si>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</si>
  <si>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</si>
  <si>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</si>
  <si>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</si>
  <si>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</si>
  <si>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</si>
  <si>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</si>
  <si>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</si>
  <si>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</si>
  <si>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</si>
  <si>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</si>
  <si>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</si>
  <si>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</si>
  <si>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</si>
  <si>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</si>
  <si>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</si>
  <si>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</si>
  <si>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</si>
  <si>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</si>
  <si>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</si>
  <si>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</si>
  <si>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</si>
  <si>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</si>
  <si>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</si>
  <si>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</si>
  <si>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</si>
  <si>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</si>
  <si>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</si>
  <si>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</si>
  <si>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</si>
  <si>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</si>
  <si>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</si>
  <si>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</si>
  <si>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</si>
  <si>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</si>
  <si>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</si>
  <si>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</si>
  <si>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</si>
  <si>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</si>
  <si>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</si>
  <si>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</si>
  <si>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</si>
  <si>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</si>
  <si>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</si>
  <si>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</si>
  <si>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</si>
  <si>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</si>
  <si>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</si>
  <si>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</si>
  <si>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</si>
  <si>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</si>
  <si>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</si>
  <si>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</si>
  <si>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</si>
  <si>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</si>
  <si>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</si>
  <si>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</si>
  <si>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</si>
  <si>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</si>
  <si>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</si>
  <si>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</si>
  <si>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</si>
  <si>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</si>
  <si>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</si>
  <si>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</si>
  <si>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</si>
  <si>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</si>
  <si>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</si>
  <si>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</si>
  <si>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</si>
  <si>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</si>
  <si>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</si>
  <si>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</si>
  <si>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</si>
  <si>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</si>
  <si>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</si>
  <si>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</si>
  <si>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</si>
  <si>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</si>
  <si>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</si>
  <si>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</si>
  <si>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</si>
  <si>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</si>
  <si>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</si>
  <si>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</si>
  <si>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</si>
  <si>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</si>
  <si>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</si>
  <si>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</si>
  <si>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</si>
  <si>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</si>
  <si>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</si>
  <si>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</si>
  <si>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</si>
  <si>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</si>
  <si>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</si>
  <si>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</si>
  <si>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</si>
  <si>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</si>
  <si>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</si>
  <si>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</si>
  <si>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</si>
  <si>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</si>
  <si>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</si>
  <si>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</si>
  <si>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</si>
  <si>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</si>
  <si>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</si>
  <si>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</si>
  <si>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</si>
  <si>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</si>
  <si>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</si>
  <si>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</si>
  <si>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</si>
  <si>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</si>
  <si>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</si>
  <si>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</si>
  <si>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</si>
  <si>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</si>
  <si>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</si>
  <si>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</si>
  <si>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</si>
  <si>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</si>
  <si>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</si>
  <si>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</si>
  <si>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</si>
  <si>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</si>
  <si>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</si>
  <si>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</si>
  <si>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</si>
  <si>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</si>
  <si>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</si>
  <si>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</si>
  <si>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</si>
  <si>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</si>
  <si>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</si>
  <si>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</si>
  <si>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</si>
  <si>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</si>
  <si>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</si>
  <si>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</si>
  <si>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</si>
  <si>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</si>
  <si>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</si>
  <si>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</si>
  <si>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</si>
  <si>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</si>
  <si>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</si>
  <si>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</si>
  <si>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</si>
  <si>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</si>
  <si>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</si>
  <si>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</si>
  <si>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</si>
  <si>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</si>
  <si>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</si>
  <si>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</si>
  <si>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</si>
  <si>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</si>
  <si>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</si>
  <si>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</si>
  <si>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</si>
  <si>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</si>
  <si>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</si>
  <si>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</si>
  <si>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</si>
  <si>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</si>
  <si>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</si>
  <si>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</si>
  <si>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</si>
  <si>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</si>
  <si>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</si>
  <si>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</si>
  <si>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</si>
  <si>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</si>
  <si>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</si>
  <si>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</si>
  <si>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</si>
  <si>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</si>
  <si>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</si>
  <si>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</si>
  <si>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</si>
  <si>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</si>
  <si>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</si>
  <si>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</si>
  <si>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</si>
  <si>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</si>
  <si>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</si>
  <si>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</si>
  <si>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</si>
  <si>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</si>
  <si>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</si>
  <si>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</si>
  <si>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</si>
  <si>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</si>
  <si>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</si>
  <si>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</si>
  <si>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</si>
  <si>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</si>
  <si>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</si>
  <si>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</si>
  <si>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</si>
  <si>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</si>
  <si>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</si>
  <si>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</si>
  <si>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</si>
  <si>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</si>
  <si>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</si>
  <si>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Нет</t>
  </si>
  <si>
    <t>выключатель</t>
  </si>
  <si>
    <t>Сарымская</t>
  </si>
  <si>
    <t>не требуется</t>
  </si>
  <si>
    <t>ХМАО - Югра, Сургутский район</t>
  </si>
  <si>
    <t>В-110 Когалым-1</t>
  </si>
  <si>
    <t>В-110 Когалым-2</t>
  </si>
  <si>
    <t>ОВ-110</t>
  </si>
  <si>
    <t>В-110 1Т</t>
  </si>
  <si>
    <t>В-110 2Т</t>
  </si>
  <si>
    <t>ВМТ-110Б 25/1250-УХЛ1</t>
  </si>
  <si>
    <t>В-35 Лесная</t>
  </si>
  <si>
    <t>В-35 Кедр-1</t>
  </si>
  <si>
    <t>В-35 Сосна-1</t>
  </si>
  <si>
    <t>СВ-35</t>
  </si>
  <si>
    <t>В-35 Дорожная</t>
  </si>
  <si>
    <t>В-35 Кедр-2</t>
  </si>
  <si>
    <t>В-35 Сосна-2</t>
  </si>
  <si>
    <t>С-35М-630-10 Б У1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</si>
  <si>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</si>
  <si>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подошел срок реализации</t>
  </si>
  <si>
    <t>F_TP1500.PS.0041</t>
  </si>
  <si>
    <t>Факт (предложения по корректировке плана)</t>
  </si>
  <si>
    <t>нд</t>
  </si>
  <si>
    <t xml:space="preserve"> </t>
  </si>
  <si>
    <t>Акт №13/2019 технического освидетельствования ПС Сарымская от 07.10.2019г.</t>
  </si>
  <si>
    <t>Дальнейшая эксплуатация электрооборудования разрешается до 07.10.2024г.</t>
  </si>
  <si>
    <t>Включить замену оборудования в план реконструкции</t>
  </si>
  <si>
    <t>АО "Россети Тюмень"</t>
  </si>
  <si>
    <t>Изменение стоимости инвестиционного проекта в связи с установлением налоговой ставки по налогу на добавленную стоимость в размере 20 процентов в соответствии с подпунктом "в" пункта 3 статьи 1 вступившего в силу Федерального закона от 03.08.2018 N 303-ФЗ "О внесении изменений в отдельные законодательные акты Российской Федерации о налогах и сборах». Перенос сроков реализации проекта на более поздний  в связи с оптимизацией параметров ИПР и формированием устойчивого финансово-экономического состояния АО "Россети Тюмень"</t>
  </si>
  <si>
    <t>ТДТН-40000/110-УХЛ1</t>
  </si>
  <si>
    <t>1Т</t>
  </si>
  <si>
    <t>2Т</t>
  </si>
  <si>
    <t>Не требуется замена оборудования при реконструкции</t>
  </si>
  <si>
    <t>ТМ-400/6/04 У1</t>
  </si>
  <si>
    <t>1ТСН</t>
  </si>
  <si>
    <t>2ТСН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</si>
  <si>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</si>
  <si>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</si>
  <si>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</si>
  <si>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</si>
  <si>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</si>
  <si>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</si>
  <si>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</si>
  <si>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</si>
  <si>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</si>
  <si>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</si>
  <si>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</si>
  <si>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</si>
  <si>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</si>
  <si>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</si>
  <si>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</si>
  <si>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</si>
  <si>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</si>
  <si>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</si>
  <si>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</si>
  <si>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</si>
  <si>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</si>
  <si>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</si>
  <si>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</si>
  <si>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</si>
  <si>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</si>
  <si>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</si>
  <si>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</si>
  <si>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</si>
  <si>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</si>
  <si>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</si>
  <si>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</si>
  <si>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</si>
  <si>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</si>
  <si>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</si>
  <si>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</si>
  <si>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</si>
  <si>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</si>
  <si>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</si>
  <si>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</si>
  <si>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</si>
  <si>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</si>
  <si>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Сургутский район</t>
  </si>
  <si>
    <t>не относится</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</si>
  <si>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</si>
  <si>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</si>
  <si>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</si>
  <si>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</si>
  <si>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</si>
  <si>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</si>
  <si>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</si>
  <si>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</si>
  <si>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</si>
  <si>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</si>
  <si>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</si>
  <si>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</si>
  <si>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</si>
  <si>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</si>
  <si>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</si>
  <si>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</si>
  <si>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</si>
  <si>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</si>
  <si>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</si>
  <si>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</si>
  <si>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</si>
  <si>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</si>
  <si>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</si>
  <si>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</si>
  <si>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Акт №6/2021-КРПС технического освидетельствования ПС Сарымская от 29.04.2021г.</t>
  </si>
  <si>
    <t>Дальнейшая эксплуатация электрооборудования разрешается до 29.04.2026г.</t>
  </si>
  <si>
    <t>Акт №14/2017 технического освидетельствования ПС Сарымская от 11.08.2017г.</t>
  </si>
  <si>
    <t>Дальнейшая эксплуатация электрооборудования разрешается до 11.08.2022г.</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</si>
  <si>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</si>
  <si>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</si>
  <si>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14 шт.</t>
  </si>
  <si>
    <t xml:space="preserve"> - масляные выключатели 110 кВ - 5шт.,                                                                                                - масляные выключатели 35 кВ - 9 шт.,                                                                                                       - НАМИ-35 -2 шт.,                                                                                                                                            - ВАЗП - 2 шт.</t>
  </si>
  <si>
    <t xml:space="preserve">Реконструкция </t>
  </si>
  <si>
    <t>Год 2023</t>
  </si>
  <si>
    <t>Год 2025</t>
  </si>
  <si>
    <t>Год 2026</t>
  </si>
  <si>
    <t>1.12.</t>
  </si>
  <si>
    <t>3.7.</t>
  </si>
  <si>
    <t>Год 2027</t>
  </si>
  <si>
    <t>от «__» _____ 20__ г. №___</t>
  </si>
  <si>
    <t>Сметная стоимость проекта в ценах 2025 года с НДС, млн. руб.</t>
  </si>
  <si>
    <t>от «__» _____ 20 _ г. №___</t>
  </si>
  <si>
    <t>от «__» _____ 20  г. №___</t>
  </si>
  <si>
    <t xml:space="preserve">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2.1.1. Правил технической эксплуатации электрических станций и сетей Российской Федерации, утверждённых Приказом Минэнерго от 19.06.2003 №229 в части системы молниезащиты и заземления. Выполнение п. 5.10.1 Правил технической эксплуатации электрических станций и сетей Российской Федерации.Выполнение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</si>
  <si>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Год 2024</t>
  </si>
  <si>
    <t xml:space="preserve"> по состоянию на 01.01.2022</t>
  </si>
  <si>
    <t xml:space="preserve">ПС 110/35/6 кВ Сарымская.
Система телемеханики на каждой подстанции строится по иерархическому принципу на основе многоуровневой архитектуры. Система ТМ открытого типа, архитектура которой является проектно-компонуемой, при этом количество модулей ввода-вывода комплекса определяется количеством параметров телеметрии объекта: ТИ, ТС, ТУ. Система ТМ строится на основе промышленных контроллеров с интеллектуальными свойствами. Обмен информацией на всех уровнях системы ТМ со смежными системами объекта осуществляться с использованием стандартных протоколов. Система телемеханики строится как распределенная информационно-управляющая система на базе программируемых контроллеров и модулей ввода-вывода, объединенных в промышленную сеть. Передача параметров телеметрии на верхний уровень диспетчерского управления осуществляется в зависимости от канала по стандартизированным протоколам МЭК-870-101(104). </t>
  </si>
  <si>
    <t xml:space="preserve">АО "Россети Тюмень" </t>
  </si>
  <si>
    <t>Включить в ИПР мероприятия по реконструкции ПС с выборочной заменой отдельных видов оборудования</t>
  </si>
  <si>
    <t>Акт технического обследования № 1 от 17.01.2022 филиала АО "Россети Тюмень" Когалымские электрические сети</t>
  </si>
  <si>
    <t>Год раскрытия информации: 2023 год</t>
  </si>
  <si>
    <r>
      <t xml:space="preserve">Выполнение Программы ССПИ 2019-2024 от 30.09.2019. Выполнение требований пункта 1.1.9. Правил технической эксплуатации электрических станций и сетей Российской Федерации, утвержденные Минэнерго России №229 от 19.06.2003 г. Замена оборудования выработавшего свой коммутационный ресурс в соответствии с расчетами заводских инструкций по эксплуатации. Выполнение требований Постановление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(пункты 140 - 168), Приложение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t>
    </r>
    <r>
      <rPr>
        <sz val="12"/>
        <rFont val="Times New Roman"/>
        <family val="1"/>
        <charset val="204"/>
      </rPr>
      <t xml:space="preserve">также к принципам функционирования устройств и комплексов релейной защиты и автоматики". КП телемеханики  реализован на программном обеспечении  «ТМИУС КП», как следствие ограниченный функционал данного программного обеспечения не позволяет передавать полный объём информации с подстанции, не поддерживает современные средства защит подстанции передающие информацию по протоколу МЭК-870-103, отсутствие резервирования ССПИ на аппаратном уровне, неудовлетворительное состояние КСА контактов и кабельных линий, следовательно, не удовлетворяет требованиям «Системного оператора» по объему, надежности и достоверности передаваемых телепараметров. Выполнение Программы ССПИ 2019-2024 от 30.09.2019.  </t>
    </r>
  </si>
  <si>
    <t>П</t>
  </si>
  <si>
    <t>Данным проектом предусматривается замена морально и физически изношенных масляных выключателей типа ВМТ-110 на элегазовые выключатели типа ВГТ, замена С-35 на ВГБЭ-35, замена ТН-35кВ на НАМИ-35, замена ВАЗП и замена панелей релейных защит.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Снижаются эксплуатационные и ремонтные затраты.                                             Реконструкция телемеханики на энергообъектах: подразумевает под собой внедрение передовых технологий в области оснащения подстанций высокоскоростными, высокоточными цифровыми преобразователями тока, напряжения, активной и реактивной мощности, высокоскоростными регистраторами положения разъединителей, выключателей, отделителей, автоматов собственных нужд.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</si>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</sst>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_ ;\-#,##0.000\ "/>
    <numFmt numFmtId="170" formatCode="#,##0.00_ ;\-#,##0.00\ "/>
    <numFmt numFmtId="171" formatCode="0_ ;\-0\ "/>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indexed="8"/>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29" fillId="0" borderId="0"/>
    <xf numFmtId="0" fontId="1" fillId="0" borderId="0"/>
    <xf numFmtId="0" fontId="1" fillId="0" borderId="0"/>
    <xf numFmtId="0" fontId="1"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horizontal="justify"/>
    </xf>
    <xf numFmtId="0" fontId="11" fillId="0" borderId="1" xfId="62" applyFont="1" applyBorder="1" applyAlignment="1">
      <alignment horizontal="center" vertical="top" wrapText="1"/>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41" fillId="0" borderId="1" xfId="40" applyFont="1" applyFill="1" applyBorder="1" applyAlignment="1">
      <alignment horizontal="center" vertical="center"/>
    </xf>
    <xf numFmtId="0" fontId="41" fillId="0" borderId="1" xfId="40" applyFont="1" applyFill="1" applyBorder="1" applyAlignment="1">
      <alignment horizontal="left" vertical="center"/>
    </xf>
    <xf numFmtId="0" fontId="41" fillId="0" borderId="1" xfId="40" applyFont="1" applyBorder="1" applyAlignment="1">
      <alignment horizontal="center" vertical="center"/>
    </xf>
    <xf numFmtId="0" fontId="61" fillId="0" borderId="1" xfId="40" applyFont="1" applyFill="1" applyBorder="1" applyAlignment="1">
      <alignment horizontal="center" vertical="center"/>
    </xf>
    <xf numFmtId="49" fontId="41" fillId="0" borderId="1" xfId="40" applyNumberFormat="1" applyFont="1" applyFill="1" applyBorder="1" applyAlignment="1">
      <alignment horizontal="center" vertical="center"/>
    </xf>
    <xf numFmtId="0" fontId="11" fillId="0" borderId="1" xfId="2" applyFont="1" applyFill="1" applyBorder="1" applyAlignment="1">
      <alignment vertical="center"/>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41" fillId="24" borderId="31" xfId="2" applyFont="1" applyFill="1" applyBorder="1" applyAlignment="1">
      <alignment horizontal="left" vertical="top"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41" fillId="24" borderId="35" xfId="2" quotePrefix="1" applyFont="1" applyFill="1" applyBorder="1" applyAlignment="1">
      <alignment horizontal="justify" vertical="top" wrapText="1"/>
    </xf>
    <xf numFmtId="0" fontId="41" fillId="24" borderId="33" xfId="2" applyFont="1" applyFill="1" applyBorder="1" applyAlignment="1">
      <alignment horizontal="justify" vertical="top" wrapText="1"/>
    </xf>
    <xf numFmtId="0" fontId="41" fillId="24" borderId="31" xfId="2" applyFont="1" applyFill="1" applyBorder="1" applyAlignment="1">
      <alignment vertical="top" wrapText="1"/>
    </xf>
    <xf numFmtId="0" fontId="41" fillId="24" borderId="30" xfId="2" applyFont="1" applyFill="1" applyBorder="1" applyAlignment="1">
      <alignment horizontal="justify"/>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1" fillId="24" borderId="30" xfId="2" applyFont="1" applyFill="1" applyBorder="1" applyAlignment="1">
      <alignment vertical="top" wrapText="1"/>
    </xf>
    <xf numFmtId="0" fontId="40" fillId="0" borderId="1" xfId="49"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1" fillId="0" borderId="1" xfId="2" applyFont="1" applyFill="1" applyBorder="1" applyAlignment="1">
      <alignment vertical="center" wrapText="1"/>
    </xf>
    <xf numFmtId="169" fontId="41" fillId="24" borderId="30" xfId="67" applyNumberFormat="1" applyFont="1" applyFill="1" applyBorder="1" applyAlignment="1">
      <alignment horizontal="left" vertical="top" wrapText="1"/>
    </xf>
    <xf numFmtId="0" fontId="42" fillId="0" borderId="30" xfId="2" applyFont="1" applyFill="1" applyBorder="1" applyAlignment="1">
      <alignment vertical="center" wrapText="1"/>
    </xf>
    <xf numFmtId="0" fontId="41" fillId="0" borderId="30" xfId="2" applyFont="1" applyFill="1" applyBorder="1" applyAlignment="1">
      <alignment horizontal="justify" vertical="center"/>
    </xf>
    <xf numFmtId="164" fontId="41" fillId="24" borderId="30" xfId="67" applyFont="1" applyFill="1" applyBorder="1" applyAlignment="1">
      <alignment horizontal="left" vertical="top" wrapText="1"/>
    </xf>
    <xf numFmtId="0" fontId="7" fillId="24" borderId="1" xfId="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0" xfId="0" applyNumberFormat="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0" fontId="7" fillId="0" borderId="1" xfId="67" applyNumberFormat="1" applyFont="1" applyBorder="1" applyAlignment="1">
      <alignment horizont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11" fillId="0" borderId="1" xfId="62" applyFont="1" applyFill="1" applyBorder="1" applyAlignment="1">
      <alignment horizontal="center" vertical="top" wrapText="1"/>
    </xf>
    <xf numFmtId="14" fontId="11" fillId="0" borderId="1" xfId="2" applyNumberFormat="1" applyFont="1" applyFill="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1" fontId="11" fillId="0" borderId="1" xfId="72" applyNumberFormat="1" applyFont="1" applyFill="1" applyBorder="1" applyAlignment="1">
      <alignment horizontal="right" wrapText="1"/>
    </xf>
    <xf numFmtId="0" fontId="11" fillId="24" borderId="1" xfId="1" applyFont="1" applyFill="1" applyBorder="1" applyAlignment="1">
      <alignment horizontal="left" vertical="center" wrapText="1"/>
    </xf>
    <xf numFmtId="0" fontId="11" fillId="0" borderId="1" xfId="1" applyFont="1" applyBorder="1" applyAlignment="1">
      <alignment horizontal="center" vertical="center" wrapText="1"/>
    </xf>
    <xf numFmtId="4" fontId="11" fillId="0" borderId="1" xfId="41" applyNumberFormat="1" applyFont="1" applyFill="1" applyBorder="1" applyAlignment="1">
      <alignment horizontal="right" vertical="center" wrapText="1"/>
    </xf>
    <xf numFmtId="169" fontId="7" fillId="0" borderId="1" xfId="1" applyNumberFormat="1" applyFont="1" applyBorder="1" applyAlignment="1">
      <alignment horizontal="center" vertical="center" wrapText="1"/>
    </xf>
    <xf numFmtId="172" fontId="41" fillId="24" borderId="36" xfId="2" applyNumberFormat="1" applyFont="1" applyFill="1" applyBorder="1" applyAlignment="1">
      <alignment horizontal="left" vertical="top" wrapText="1"/>
    </xf>
    <xf numFmtId="172" fontId="41" fillId="24" borderId="30" xfId="2" applyNumberFormat="1" applyFont="1" applyFill="1" applyBorder="1" applyAlignment="1">
      <alignment horizontal="left" vertical="top" wrapText="1"/>
    </xf>
    <xf numFmtId="172" fontId="41" fillId="24" borderId="30" xfId="67"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7" xfId="50" applyFont="1" applyBorder="1" applyAlignment="1">
      <alignment horizontal="center"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 xfId="50" applyFont="1" applyFill="1" applyBorder="1" applyAlignment="1">
      <alignment horizontal="center"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3 3" xfId="69"/>
    <cellStyle name="Обычный 4" xfId="43"/>
    <cellStyle name="Обычный 4 2" xfId="44"/>
    <cellStyle name="Обычный 4 3" xfId="70"/>
    <cellStyle name="Обычный 5" xfId="45"/>
    <cellStyle name="Обычный 5 2" xfId="71"/>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1C1-48D0-A5C3-3CD1CFEFD7E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1C1-48D0-A5C3-3CD1CFEFD7EC}"/>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Normal="10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85.8554687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644</v>
      </c>
      <c r="D3" s="16"/>
    </row>
    <row r="4" spans="1:19" s="12" customFormat="1" ht="18.75" x14ac:dyDescent="0.3">
      <c r="A4" s="17"/>
      <c r="D4" s="16"/>
      <c r="E4" s="15"/>
    </row>
    <row r="5" spans="1:19" s="12" customFormat="1" ht="15.75" x14ac:dyDescent="0.25">
      <c r="A5" s="260" t="s">
        <v>655</v>
      </c>
      <c r="B5" s="260"/>
      <c r="C5" s="260"/>
      <c r="D5" s="146"/>
      <c r="E5" s="146"/>
      <c r="F5" s="146"/>
      <c r="G5" s="146"/>
    </row>
    <row r="6" spans="1:19" s="12" customFormat="1" ht="18.75" x14ac:dyDescent="0.3">
      <c r="A6" s="17"/>
      <c r="D6" s="16"/>
      <c r="E6" s="15"/>
    </row>
    <row r="7" spans="1:19" s="12" customFormat="1" ht="18.75" x14ac:dyDescent="0.2">
      <c r="A7" s="264" t="s">
        <v>9</v>
      </c>
      <c r="B7" s="264"/>
      <c r="C7" s="26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7.75" customHeight="1" x14ac:dyDescent="0.2">
      <c r="A9" s="265" t="s">
        <v>553</v>
      </c>
      <c r="B9" s="265"/>
      <c r="C9" s="265"/>
      <c r="D9" s="8"/>
      <c r="E9" s="8"/>
      <c r="F9" s="13"/>
      <c r="G9" s="13"/>
      <c r="H9" s="13"/>
      <c r="I9" s="13"/>
      <c r="J9" s="13"/>
      <c r="K9" s="13"/>
      <c r="L9" s="13"/>
      <c r="M9" s="13"/>
      <c r="N9" s="13"/>
      <c r="O9" s="13"/>
      <c r="P9" s="13"/>
      <c r="Q9" s="13"/>
      <c r="R9" s="13"/>
      <c r="S9" s="13"/>
    </row>
    <row r="10" spans="1:19" s="12" customFormat="1" ht="18.75" x14ac:dyDescent="0.2">
      <c r="A10" s="261" t="s">
        <v>8</v>
      </c>
      <c r="B10" s="261"/>
      <c r="C10" s="26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5" t="s">
        <v>546</v>
      </c>
      <c r="B12" s="265"/>
      <c r="C12" s="265"/>
      <c r="D12" s="8"/>
      <c r="E12" s="8"/>
      <c r="F12" s="13"/>
      <c r="G12" s="13"/>
      <c r="H12" s="13"/>
      <c r="I12" s="13"/>
      <c r="J12" s="13"/>
      <c r="K12" s="13"/>
      <c r="L12" s="13"/>
      <c r="M12" s="13"/>
      <c r="N12" s="13"/>
      <c r="O12" s="13"/>
      <c r="P12" s="13"/>
      <c r="Q12" s="13"/>
      <c r="R12" s="13"/>
      <c r="S12" s="13"/>
    </row>
    <row r="13" spans="1:19" s="12" customFormat="1" ht="18.75" x14ac:dyDescent="0.2">
      <c r="A13" s="261" t="s">
        <v>7</v>
      </c>
      <c r="B13" s="261"/>
      <c r="C13" s="26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66" t="s">
        <v>634</v>
      </c>
      <c r="B15" s="266"/>
      <c r="C15" s="266"/>
      <c r="D15" s="8"/>
      <c r="E15" s="8"/>
      <c r="F15" s="8"/>
      <c r="G15" s="8"/>
      <c r="H15" s="8"/>
      <c r="I15" s="8"/>
      <c r="J15" s="8"/>
      <c r="K15" s="8"/>
      <c r="L15" s="8"/>
      <c r="M15" s="8"/>
      <c r="N15" s="8"/>
      <c r="O15" s="8"/>
      <c r="P15" s="8"/>
      <c r="Q15" s="8"/>
      <c r="R15" s="8"/>
      <c r="S15" s="8"/>
    </row>
    <row r="16" spans="1:19" s="3" customFormat="1" ht="15" customHeight="1" x14ac:dyDescent="0.2">
      <c r="A16" s="261" t="s">
        <v>6</v>
      </c>
      <c r="B16" s="261"/>
      <c r="C16" s="26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2" t="s">
        <v>506</v>
      </c>
      <c r="B18" s="263"/>
      <c r="C18" s="26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344</v>
      </c>
      <c r="C22" s="36" t="s">
        <v>523</v>
      </c>
      <c r="D22" s="33"/>
      <c r="E22" s="33"/>
      <c r="F22" s="32"/>
      <c r="G22" s="32"/>
      <c r="H22" s="32"/>
      <c r="I22" s="32"/>
      <c r="J22" s="32"/>
      <c r="K22" s="32"/>
      <c r="L22" s="32"/>
      <c r="M22" s="32"/>
      <c r="N22" s="32"/>
      <c r="O22" s="32"/>
      <c r="P22" s="32"/>
      <c r="Q22" s="31"/>
      <c r="R22" s="31"/>
      <c r="S22" s="31"/>
    </row>
    <row r="23" spans="1:19" s="3" customFormat="1" ht="51" customHeight="1" x14ac:dyDescent="0.2">
      <c r="A23" s="28" t="s">
        <v>63</v>
      </c>
      <c r="B23" s="35" t="s">
        <v>64</v>
      </c>
      <c r="C23" s="36" t="s">
        <v>544</v>
      </c>
      <c r="D23" s="33"/>
      <c r="E23" s="33"/>
      <c r="F23" s="32"/>
      <c r="G23" s="32"/>
      <c r="H23" s="32"/>
      <c r="I23" s="32"/>
      <c r="J23" s="32"/>
      <c r="K23" s="32"/>
      <c r="L23" s="32"/>
      <c r="M23" s="32"/>
      <c r="N23" s="32"/>
      <c r="O23" s="32"/>
      <c r="P23" s="32"/>
      <c r="Q23" s="31"/>
      <c r="R23" s="31"/>
      <c r="S23" s="31"/>
    </row>
    <row r="24" spans="1:19" s="3" customFormat="1" ht="22.5" customHeight="1" x14ac:dyDescent="0.2">
      <c r="A24" s="257"/>
      <c r="B24" s="258"/>
      <c r="C24" s="259"/>
      <c r="D24" s="33"/>
      <c r="E24" s="33"/>
      <c r="F24" s="32"/>
      <c r="G24" s="32"/>
      <c r="H24" s="32"/>
      <c r="I24" s="32"/>
      <c r="J24" s="32"/>
      <c r="K24" s="32"/>
      <c r="L24" s="32"/>
      <c r="M24" s="32"/>
      <c r="N24" s="32"/>
      <c r="O24" s="32"/>
      <c r="P24" s="32"/>
      <c r="Q24" s="31"/>
      <c r="R24" s="31"/>
      <c r="S24" s="31"/>
    </row>
    <row r="25" spans="1:19" s="246" customFormat="1" ht="58.5" customHeight="1" x14ac:dyDescent="0.2">
      <c r="A25" s="28" t="s">
        <v>62</v>
      </c>
      <c r="B25" s="143" t="s">
        <v>453</v>
      </c>
      <c r="C25" s="153" t="s">
        <v>601</v>
      </c>
      <c r="D25" s="244"/>
      <c r="E25" s="243"/>
      <c r="F25" s="243"/>
      <c r="G25" s="243"/>
      <c r="H25" s="243"/>
      <c r="I25" s="243"/>
      <c r="J25" s="243"/>
      <c r="K25" s="243"/>
      <c r="L25" s="243"/>
      <c r="M25" s="243"/>
      <c r="N25" s="243"/>
      <c r="O25" s="243"/>
      <c r="P25" s="245"/>
      <c r="Q25" s="245"/>
      <c r="R25" s="245"/>
      <c r="S25" s="245"/>
    </row>
    <row r="26" spans="1:19" s="246" customFormat="1" ht="42.75" customHeight="1" x14ac:dyDescent="0.2">
      <c r="A26" s="28" t="s">
        <v>61</v>
      </c>
      <c r="B26" s="143" t="s">
        <v>75</v>
      </c>
      <c r="C26" s="153" t="s">
        <v>602</v>
      </c>
      <c r="D26" s="244"/>
      <c r="E26" s="243"/>
      <c r="F26" s="243"/>
      <c r="G26" s="243"/>
      <c r="H26" s="243"/>
      <c r="I26" s="243"/>
      <c r="J26" s="243"/>
      <c r="K26" s="243"/>
      <c r="L26" s="243"/>
      <c r="M26" s="243"/>
      <c r="N26" s="243"/>
      <c r="O26" s="243"/>
      <c r="P26" s="245"/>
      <c r="Q26" s="245"/>
      <c r="R26" s="245"/>
      <c r="S26" s="245"/>
    </row>
    <row r="27" spans="1:19" s="246" customFormat="1" ht="51.75" customHeight="1" x14ac:dyDescent="0.2">
      <c r="A27" s="28" t="s">
        <v>59</v>
      </c>
      <c r="B27" s="143" t="s">
        <v>74</v>
      </c>
      <c r="C27" s="153" t="s">
        <v>603</v>
      </c>
      <c r="D27" s="244"/>
      <c r="E27" s="243"/>
      <c r="F27" s="243"/>
      <c r="G27" s="243"/>
      <c r="H27" s="243"/>
      <c r="I27" s="243"/>
      <c r="J27" s="243"/>
      <c r="K27" s="243"/>
      <c r="L27" s="243"/>
      <c r="M27" s="243"/>
      <c r="N27" s="243"/>
      <c r="O27" s="243"/>
      <c r="P27" s="245"/>
      <c r="Q27" s="245"/>
      <c r="R27" s="245"/>
      <c r="S27" s="245"/>
    </row>
    <row r="28" spans="1:19" s="246" customFormat="1" ht="42.75" customHeight="1" x14ac:dyDescent="0.2">
      <c r="A28" s="28" t="s">
        <v>58</v>
      </c>
      <c r="B28" s="143" t="s">
        <v>454</v>
      </c>
      <c r="C28" s="153" t="s">
        <v>528</v>
      </c>
      <c r="D28" s="244"/>
      <c r="E28" s="243"/>
      <c r="F28" s="243"/>
      <c r="G28" s="243"/>
      <c r="H28" s="243"/>
      <c r="I28" s="243"/>
      <c r="J28" s="243"/>
      <c r="K28" s="243"/>
      <c r="L28" s="243"/>
      <c r="M28" s="243"/>
      <c r="N28" s="243"/>
      <c r="O28" s="243"/>
      <c r="P28" s="245"/>
      <c r="Q28" s="245"/>
      <c r="R28" s="245"/>
      <c r="S28" s="245"/>
    </row>
    <row r="29" spans="1:19" s="246" customFormat="1" ht="51.75" customHeight="1" x14ac:dyDescent="0.2">
      <c r="A29" s="28" t="s">
        <v>56</v>
      </c>
      <c r="B29" s="143" t="s">
        <v>455</v>
      </c>
      <c r="C29" s="153" t="s">
        <v>528</v>
      </c>
      <c r="D29" s="244"/>
      <c r="E29" s="243"/>
      <c r="F29" s="243"/>
      <c r="G29" s="243"/>
      <c r="H29" s="243"/>
      <c r="I29" s="243"/>
      <c r="J29" s="243"/>
      <c r="K29" s="243"/>
      <c r="L29" s="243"/>
      <c r="M29" s="243"/>
      <c r="N29" s="243"/>
      <c r="O29" s="243"/>
      <c r="P29" s="245"/>
      <c r="Q29" s="245"/>
      <c r="R29" s="245"/>
      <c r="S29" s="245"/>
    </row>
    <row r="30" spans="1:19" s="246" customFormat="1" ht="51.75" customHeight="1" x14ac:dyDescent="0.2">
      <c r="A30" s="28" t="s">
        <v>54</v>
      </c>
      <c r="B30" s="143" t="s">
        <v>456</v>
      </c>
      <c r="C30" s="153" t="s">
        <v>528</v>
      </c>
      <c r="D30" s="244"/>
      <c r="E30" s="243"/>
      <c r="F30" s="243"/>
      <c r="G30" s="243"/>
      <c r="H30" s="243"/>
      <c r="I30" s="243"/>
      <c r="J30" s="243"/>
      <c r="K30" s="243"/>
      <c r="L30" s="243"/>
      <c r="M30" s="243"/>
      <c r="N30" s="243"/>
      <c r="O30" s="243"/>
      <c r="P30" s="245"/>
      <c r="Q30" s="245"/>
      <c r="R30" s="245"/>
      <c r="S30" s="245"/>
    </row>
    <row r="31" spans="1:19" s="246" customFormat="1" ht="51.75" customHeight="1" x14ac:dyDescent="0.2">
      <c r="A31" s="28" t="s">
        <v>73</v>
      </c>
      <c r="B31" s="143" t="s">
        <v>457</v>
      </c>
      <c r="C31" s="153" t="s">
        <v>528</v>
      </c>
      <c r="D31" s="244"/>
      <c r="E31" s="243"/>
      <c r="F31" s="243"/>
      <c r="G31" s="243"/>
      <c r="H31" s="243"/>
      <c r="I31" s="243"/>
      <c r="J31" s="243"/>
      <c r="K31" s="243"/>
      <c r="L31" s="243"/>
      <c r="M31" s="243"/>
      <c r="N31" s="243"/>
      <c r="O31" s="243"/>
      <c r="P31" s="245"/>
      <c r="Q31" s="245"/>
      <c r="R31" s="245"/>
      <c r="S31" s="245"/>
    </row>
    <row r="32" spans="1:19" s="246" customFormat="1" ht="51.75" customHeight="1" x14ac:dyDescent="0.2">
      <c r="A32" s="28" t="s">
        <v>71</v>
      </c>
      <c r="B32" s="143" t="s">
        <v>458</v>
      </c>
      <c r="C32" s="153" t="s">
        <v>528</v>
      </c>
      <c r="D32" s="244"/>
      <c r="E32" s="243"/>
      <c r="F32" s="243"/>
      <c r="G32" s="243"/>
      <c r="H32" s="243"/>
      <c r="I32" s="243"/>
      <c r="J32" s="243"/>
      <c r="K32" s="243"/>
      <c r="L32" s="243"/>
      <c r="M32" s="243"/>
      <c r="N32" s="243"/>
      <c r="O32" s="243"/>
      <c r="P32" s="245"/>
      <c r="Q32" s="245"/>
      <c r="R32" s="245"/>
      <c r="S32" s="245"/>
    </row>
    <row r="33" spans="1:19" s="246" customFormat="1" ht="101.25" customHeight="1" x14ac:dyDescent="0.2">
      <c r="A33" s="28" t="s">
        <v>70</v>
      </c>
      <c r="B33" s="143" t="s">
        <v>459</v>
      </c>
      <c r="C33" s="153" t="s">
        <v>604</v>
      </c>
      <c r="D33" s="244"/>
      <c r="E33" s="243"/>
      <c r="F33" s="243"/>
      <c r="G33" s="243"/>
      <c r="H33" s="243"/>
      <c r="I33" s="243"/>
      <c r="J33" s="243"/>
      <c r="K33" s="243"/>
      <c r="L33" s="243"/>
      <c r="M33" s="243"/>
      <c r="N33" s="243"/>
      <c r="O33" s="243"/>
      <c r="P33" s="245"/>
      <c r="Q33" s="245"/>
      <c r="R33" s="245"/>
      <c r="S33" s="245"/>
    </row>
    <row r="34" spans="1:19" ht="111" customHeight="1" x14ac:dyDescent="0.25">
      <c r="A34" s="28" t="s">
        <v>475</v>
      </c>
      <c r="B34" s="39" t="s">
        <v>460</v>
      </c>
      <c r="C34" s="36" t="s">
        <v>528</v>
      </c>
      <c r="D34" s="27"/>
      <c r="E34" s="27"/>
      <c r="F34" s="27"/>
      <c r="G34" s="27"/>
      <c r="H34" s="27"/>
      <c r="I34" s="27"/>
      <c r="J34" s="27"/>
      <c r="K34" s="27"/>
      <c r="L34" s="27"/>
      <c r="M34" s="27"/>
      <c r="N34" s="27"/>
      <c r="O34" s="27"/>
      <c r="P34" s="27"/>
      <c r="Q34" s="27"/>
      <c r="R34" s="27"/>
      <c r="S34" s="27"/>
    </row>
    <row r="35" spans="1:19" ht="58.5" customHeight="1" x14ac:dyDescent="0.25">
      <c r="A35" s="28" t="s">
        <v>463</v>
      </c>
      <c r="B35" s="39" t="s">
        <v>72</v>
      </c>
      <c r="C35" s="36" t="s">
        <v>528</v>
      </c>
      <c r="D35" s="27"/>
      <c r="E35" s="27"/>
      <c r="F35" s="27"/>
      <c r="G35" s="27"/>
      <c r="H35" s="27"/>
      <c r="I35" s="27"/>
      <c r="J35" s="27"/>
      <c r="K35" s="27"/>
      <c r="L35" s="27"/>
      <c r="M35" s="27"/>
      <c r="N35" s="27"/>
      <c r="O35" s="27"/>
      <c r="P35" s="27"/>
      <c r="Q35" s="27"/>
      <c r="R35" s="27"/>
      <c r="S35" s="27"/>
    </row>
    <row r="36" spans="1:19" ht="51.75" customHeight="1" x14ac:dyDescent="0.25">
      <c r="A36" s="28" t="s">
        <v>476</v>
      </c>
      <c r="B36" s="39" t="s">
        <v>461</v>
      </c>
      <c r="C36" s="36" t="s">
        <v>370</v>
      </c>
      <c r="D36" s="27"/>
      <c r="E36" s="27"/>
      <c r="F36" s="27"/>
      <c r="G36" s="27"/>
      <c r="H36" s="27"/>
      <c r="I36" s="27"/>
      <c r="J36" s="27"/>
      <c r="K36" s="27"/>
      <c r="L36" s="27"/>
      <c r="M36" s="27"/>
      <c r="N36" s="27"/>
      <c r="O36" s="27"/>
      <c r="P36" s="27"/>
      <c r="Q36" s="27"/>
      <c r="R36" s="27"/>
      <c r="S36" s="27"/>
    </row>
    <row r="37" spans="1:19" ht="43.5" customHeight="1" x14ac:dyDescent="0.25">
      <c r="A37" s="28" t="s">
        <v>464</v>
      </c>
      <c r="B37" s="39" t="s">
        <v>462</v>
      </c>
      <c r="C37" s="36" t="s">
        <v>370</v>
      </c>
      <c r="D37" s="27"/>
      <c r="E37" s="27"/>
      <c r="F37" s="27"/>
      <c r="G37" s="27"/>
      <c r="H37" s="27"/>
      <c r="I37" s="27"/>
      <c r="J37" s="27"/>
      <c r="K37" s="27"/>
      <c r="L37" s="27"/>
      <c r="M37" s="27"/>
      <c r="N37" s="27"/>
      <c r="O37" s="27"/>
      <c r="P37" s="27"/>
      <c r="Q37" s="27"/>
      <c r="R37" s="27"/>
      <c r="S37" s="27"/>
    </row>
    <row r="38" spans="1:19" ht="43.5" customHeight="1" x14ac:dyDescent="0.25">
      <c r="A38" s="28" t="s">
        <v>477</v>
      </c>
      <c r="B38" s="39" t="s">
        <v>238</v>
      </c>
      <c r="C38" s="36" t="s">
        <v>528</v>
      </c>
      <c r="D38" s="27"/>
      <c r="E38" s="27"/>
      <c r="F38" s="27"/>
      <c r="G38" s="27"/>
      <c r="H38" s="27"/>
      <c r="I38" s="27"/>
      <c r="J38" s="27"/>
      <c r="K38" s="27"/>
      <c r="L38" s="27"/>
      <c r="M38" s="27"/>
      <c r="N38" s="27"/>
      <c r="O38" s="27"/>
      <c r="P38" s="27"/>
      <c r="Q38" s="27"/>
      <c r="R38" s="27"/>
      <c r="S38" s="27"/>
    </row>
    <row r="39" spans="1:19" ht="23.25" customHeight="1" x14ac:dyDescent="0.25">
      <c r="A39" s="257"/>
      <c r="B39" s="258"/>
      <c r="C39" s="259"/>
      <c r="D39" s="27"/>
      <c r="E39" s="27"/>
      <c r="F39" s="27"/>
      <c r="G39" s="27"/>
      <c r="H39" s="27"/>
      <c r="I39" s="27"/>
      <c r="J39" s="27"/>
      <c r="K39" s="27"/>
      <c r="L39" s="27"/>
      <c r="M39" s="27"/>
      <c r="N39" s="27"/>
      <c r="O39" s="27"/>
      <c r="P39" s="27"/>
      <c r="Q39" s="27"/>
      <c r="R39" s="27"/>
      <c r="S39" s="27"/>
    </row>
    <row r="40" spans="1:19" ht="63" x14ac:dyDescent="0.25">
      <c r="A40" s="28" t="s">
        <v>465</v>
      </c>
      <c r="B40" s="39" t="s">
        <v>519</v>
      </c>
      <c r="C40" s="253">
        <f>C48</f>
        <v>462.12003399999998</v>
      </c>
      <c r="D40" s="27"/>
      <c r="E40" s="27"/>
      <c r="F40" s="27"/>
      <c r="G40" s="27"/>
      <c r="H40" s="27"/>
      <c r="I40" s="27"/>
      <c r="J40" s="27"/>
      <c r="K40" s="27"/>
      <c r="L40" s="27"/>
      <c r="M40" s="27"/>
      <c r="N40" s="27"/>
      <c r="O40" s="27"/>
      <c r="P40" s="27"/>
      <c r="Q40" s="27"/>
      <c r="R40" s="27"/>
      <c r="S40" s="27"/>
    </row>
    <row r="41" spans="1:19" ht="105.75" customHeight="1" x14ac:dyDescent="0.25">
      <c r="A41" s="28" t="s">
        <v>478</v>
      </c>
      <c r="B41" s="39" t="s">
        <v>501</v>
      </c>
      <c r="C41" s="154" t="s">
        <v>548</v>
      </c>
      <c r="D41" s="27"/>
      <c r="E41" s="27"/>
      <c r="F41" s="27"/>
      <c r="G41" s="27"/>
      <c r="H41" s="27"/>
      <c r="I41" s="27"/>
      <c r="J41" s="27"/>
      <c r="K41" s="27"/>
      <c r="L41" s="27"/>
      <c r="M41" s="27"/>
      <c r="N41" s="27"/>
      <c r="O41" s="27"/>
      <c r="P41" s="27"/>
      <c r="Q41" s="27"/>
      <c r="R41" s="27"/>
      <c r="S41" s="27"/>
    </row>
    <row r="42" spans="1:19" ht="83.25" customHeight="1" x14ac:dyDescent="0.25">
      <c r="A42" s="28" t="s">
        <v>466</v>
      </c>
      <c r="B42" s="39" t="s">
        <v>516</v>
      </c>
      <c r="C42" s="154" t="s">
        <v>548</v>
      </c>
      <c r="D42" s="27"/>
      <c r="E42" s="27"/>
      <c r="F42" s="27"/>
      <c r="G42" s="27"/>
      <c r="H42" s="27"/>
      <c r="I42" s="27"/>
      <c r="J42" s="27"/>
      <c r="K42" s="27"/>
      <c r="L42" s="27"/>
      <c r="M42" s="27"/>
      <c r="N42" s="27"/>
      <c r="O42" s="27"/>
      <c r="P42" s="27"/>
      <c r="Q42" s="27"/>
      <c r="R42" s="27"/>
      <c r="S42" s="27"/>
    </row>
    <row r="43" spans="1:19" ht="186" customHeight="1" x14ac:dyDescent="0.25">
      <c r="A43" s="28" t="s">
        <v>481</v>
      </c>
      <c r="B43" s="39" t="s">
        <v>482</v>
      </c>
      <c r="C43" s="154" t="s">
        <v>548</v>
      </c>
      <c r="D43" s="27"/>
      <c r="E43" s="27"/>
      <c r="F43" s="27"/>
      <c r="G43" s="27"/>
      <c r="H43" s="27"/>
      <c r="I43" s="27"/>
      <c r="J43" s="27"/>
      <c r="K43" s="27"/>
      <c r="L43" s="27"/>
      <c r="M43" s="27"/>
      <c r="N43" s="27"/>
      <c r="O43" s="27"/>
      <c r="P43" s="27"/>
      <c r="Q43" s="27"/>
      <c r="R43" s="27"/>
      <c r="S43" s="27"/>
    </row>
    <row r="44" spans="1:19" ht="111" customHeight="1" x14ac:dyDescent="0.25">
      <c r="A44" s="28" t="s">
        <v>467</v>
      </c>
      <c r="B44" s="39" t="s">
        <v>507</v>
      </c>
      <c r="C44" s="154" t="s">
        <v>548</v>
      </c>
      <c r="D44" s="27"/>
      <c r="E44" s="27"/>
      <c r="F44" s="27"/>
      <c r="G44" s="27"/>
      <c r="H44" s="27"/>
      <c r="I44" s="27"/>
      <c r="J44" s="27"/>
      <c r="K44" s="27"/>
      <c r="L44" s="27"/>
      <c r="M44" s="27"/>
      <c r="N44" s="27"/>
      <c r="O44" s="27"/>
      <c r="P44" s="27"/>
      <c r="Q44" s="27"/>
      <c r="R44" s="27"/>
      <c r="S44" s="27"/>
    </row>
    <row r="45" spans="1:19" ht="120" customHeight="1" x14ac:dyDescent="0.25">
      <c r="A45" s="28" t="s">
        <v>502</v>
      </c>
      <c r="B45" s="39" t="s">
        <v>508</v>
      </c>
      <c r="C45" s="154" t="s">
        <v>548</v>
      </c>
      <c r="D45" s="27"/>
      <c r="E45" s="27"/>
      <c r="F45" s="27"/>
      <c r="G45" s="27"/>
      <c r="H45" s="27"/>
      <c r="I45" s="27"/>
      <c r="J45" s="27"/>
      <c r="K45" s="27"/>
      <c r="L45" s="27"/>
      <c r="M45" s="27"/>
      <c r="N45" s="27"/>
      <c r="O45" s="27"/>
      <c r="P45" s="27"/>
      <c r="Q45" s="27"/>
      <c r="R45" s="27"/>
      <c r="S45" s="27"/>
    </row>
    <row r="46" spans="1:19" ht="101.25" customHeight="1" x14ac:dyDescent="0.25">
      <c r="A46" s="28" t="s">
        <v>468</v>
      </c>
      <c r="B46" s="39" t="s">
        <v>509</v>
      </c>
      <c r="C46" s="154">
        <v>34.97</v>
      </c>
      <c r="D46" s="27"/>
      <c r="E46" s="27"/>
      <c r="F46" s="27"/>
      <c r="G46" s="27"/>
      <c r="H46" s="27"/>
      <c r="I46" s="27"/>
      <c r="J46" s="27"/>
      <c r="K46" s="27"/>
      <c r="L46" s="27"/>
      <c r="M46" s="27"/>
      <c r="N46" s="27"/>
      <c r="O46" s="27"/>
      <c r="P46" s="27"/>
      <c r="Q46" s="27"/>
      <c r="R46" s="27"/>
      <c r="S46" s="27"/>
    </row>
    <row r="47" spans="1:19" ht="18.75" customHeight="1" x14ac:dyDescent="0.25">
      <c r="A47" s="257"/>
      <c r="B47" s="258"/>
      <c r="C47" s="259"/>
      <c r="D47" s="27"/>
      <c r="E47" s="27"/>
      <c r="F47" s="27"/>
      <c r="G47" s="27"/>
      <c r="H47" s="27"/>
      <c r="I47" s="27"/>
      <c r="J47" s="27"/>
      <c r="K47" s="27"/>
      <c r="L47" s="27"/>
      <c r="M47" s="27"/>
      <c r="N47" s="27"/>
      <c r="O47" s="27"/>
      <c r="P47" s="27"/>
      <c r="Q47" s="27"/>
      <c r="R47" s="27"/>
      <c r="S47" s="27"/>
    </row>
    <row r="48" spans="1:19" ht="75.75" customHeight="1" x14ac:dyDescent="0.25">
      <c r="A48" s="28" t="s">
        <v>503</v>
      </c>
      <c r="B48" s="39" t="s">
        <v>517</v>
      </c>
      <c r="C48" s="203">
        <f>'6.2. Паспорт фин осв ввод'!AC24</f>
        <v>462.12003399999998</v>
      </c>
      <c r="D48" s="27"/>
      <c r="E48" s="27"/>
      <c r="F48" s="27"/>
      <c r="G48" s="27"/>
      <c r="H48" s="27"/>
      <c r="I48" s="27"/>
      <c r="J48" s="27"/>
      <c r="K48" s="27"/>
      <c r="L48" s="27"/>
      <c r="M48" s="27"/>
      <c r="N48" s="27"/>
      <c r="O48" s="27"/>
      <c r="P48" s="27"/>
      <c r="Q48" s="27"/>
      <c r="R48" s="27"/>
      <c r="S48" s="27"/>
    </row>
    <row r="49" spans="1:19" ht="71.25" customHeight="1" x14ac:dyDescent="0.25">
      <c r="A49" s="28" t="s">
        <v>469</v>
      </c>
      <c r="B49" s="39" t="s">
        <v>518</v>
      </c>
      <c r="C49" s="203">
        <f>'6.2. Паспорт фин осв ввод'!AC30</f>
        <v>388.46848999999997</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9</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1" t="s">
        <v>8</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8" t="str">
        <f>'1. паспорт местоположение'!A12:C12</f>
        <v>F_TP1500.PS.0041</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1" t="s">
        <v>7</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8" t="str">
        <f>'1. паспорт местоположение'!A15:C15</f>
        <v xml:space="preserve">Техническое перевооружение  ПС 110/35/6 кВ Сарымская  (замена масляных выключателей 110 кВ - 5шт., 35 кВ - 9 шт., НАМИ-35 -2 шт., ВАЗП - 2 шт., панелей релейных защит) </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1" t="s">
        <v>6</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2" t="s">
        <v>480</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7" t="s">
        <v>5</v>
      </c>
      <c r="B19" s="267" t="s">
        <v>108</v>
      </c>
      <c r="C19" s="269" t="s">
        <v>376</v>
      </c>
      <c r="D19" s="267" t="s">
        <v>375</v>
      </c>
      <c r="E19" s="267" t="s">
        <v>107</v>
      </c>
      <c r="F19" s="267" t="s">
        <v>106</v>
      </c>
      <c r="G19" s="267" t="s">
        <v>371</v>
      </c>
      <c r="H19" s="267" t="s">
        <v>105</v>
      </c>
      <c r="I19" s="267" t="s">
        <v>104</v>
      </c>
      <c r="J19" s="267" t="s">
        <v>103</v>
      </c>
      <c r="K19" s="267" t="s">
        <v>102</v>
      </c>
      <c r="L19" s="267" t="s">
        <v>101</v>
      </c>
      <c r="M19" s="267" t="s">
        <v>100</v>
      </c>
      <c r="N19" s="267" t="s">
        <v>99</v>
      </c>
      <c r="O19" s="267" t="s">
        <v>98</v>
      </c>
      <c r="P19" s="267" t="s">
        <v>97</v>
      </c>
      <c r="Q19" s="267" t="s">
        <v>374</v>
      </c>
      <c r="R19" s="267"/>
      <c r="S19" s="271" t="s">
        <v>472</v>
      </c>
      <c r="T19" s="4"/>
      <c r="U19" s="4"/>
      <c r="V19" s="4"/>
      <c r="W19" s="4"/>
      <c r="X19" s="4"/>
      <c r="Y19" s="4"/>
    </row>
    <row r="20" spans="1:28" s="3" customFormat="1" ht="180.75" customHeight="1" x14ac:dyDescent="0.2">
      <c r="A20" s="267"/>
      <c r="B20" s="267"/>
      <c r="C20" s="270"/>
      <c r="D20" s="267"/>
      <c r="E20" s="267"/>
      <c r="F20" s="267"/>
      <c r="G20" s="267"/>
      <c r="H20" s="267"/>
      <c r="I20" s="267"/>
      <c r="J20" s="267"/>
      <c r="K20" s="267"/>
      <c r="L20" s="267"/>
      <c r="M20" s="267"/>
      <c r="N20" s="267"/>
      <c r="O20" s="267"/>
      <c r="P20" s="267"/>
      <c r="Q20" s="41" t="s">
        <v>372</v>
      </c>
      <c r="R20" s="42" t="s">
        <v>373</v>
      </c>
      <c r="S20" s="271"/>
      <c r="T20" s="32"/>
      <c r="U20" s="32"/>
      <c r="V20" s="32"/>
      <c r="W20" s="32"/>
      <c r="X20" s="32"/>
      <c r="Y20" s="32"/>
      <c r="Z20" s="31"/>
      <c r="AA20" s="31"/>
      <c r="AB20" s="31"/>
    </row>
    <row r="21" spans="1:28" s="3" customFormat="1" ht="18.75" x14ac:dyDescent="0.2">
      <c r="A21" s="41">
        <v>1</v>
      </c>
      <c r="B21" s="46">
        <v>2</v>
      </c>
      <c r="C21" s="41">
        <v>3</v>
      </c>
      <c r="D21" s="46">
        <v>4</v>
      </c>
      <c r="E21" s="41">
        <v>5</v>
      </c>
      <c r="F21" s="46">
        <v>6</v>
      </c>
      <c r="G21" s="137">
        <v>7</v>
      </c>
      <c r="H21" s="138">
        <v>8</v>
      </c>
      <c r="I21" s="137">
        <v>9</v>
      </c>
      <c r="J21" s="138">
        <v>10</v>
      </c>
      <c r="K21" s="137">
        <v>11</v>
      </c>
      <c r="L21" s="138">
        <v>12</v>
      </c>
      <c r="M21" s="137">
        <v>13</v>
      </c>
      <c r="N21" s="138">
        <v>14</v>
      </c>
      <c r="O21" s="137">
        <v>15</v>
      </c>
      <c r="P21" s="138">
        <v>16</v>
      </c>
      <c r="Q21" s="137">
        <v>17</v>
      </c>
      <c r="R21" s="138">
        <v>18</v>
      </c>
      <c r="S21" s="137">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473</v>
      </c>
      <c r="H22" s="46"/>
      <c r="I22" s="46"/>
      <c r="J22" s="46"/>
      <c r="K22" s="46"/>
      <c r="L22" s="46"/>
      <c r="M22" s="46"/>
      <c r="N22" s="46"/>
      <c r="O22" s="46"/>
      <c r="P22" s="46"/>
      <c r="Q22" s="37"/>
      <c r="R22" s="5"/>
      <c r="S22" s="136"/>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36"/>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36"/>
      <c r="T24" s="32"/>
      <c r="U24" s="32"/>
      <c r="V24" s="32"/>
      <c r="W24" s="32"/>
      <c r="X24" s="31"/>
      <c r="Y24" s="31"/>
      <c r="Z24" s="31"/>
      <c r="AA24" s="31"/>
      <c r="AB24" s="31"/>
    </row>
    <row r="25" spans="1:28" s="3" customFormat="1" ht="31.5" x14ac:dyDescent="0.2">
      <c r="A25" s="45"/>
      <c r="B25" s="46" t="s">
        <v>92</v>
      </c>
      <c r="C25" s="46"/>
      <c r="D25" s="46"/>
      <c r="E25" s="46" t="s">
        <v>91</v>
      </c>
      <c r="F25" s="46" t="s">
        <v>90</v>
      </c>
      <c r="G25" s="46" t="s">
        <v>474</v>
      </c>
      <c r="H25" s="34"/>
      <c r="I25" s="34"/>
      <c r="J25" s="34"/>
      <c r="K25" s="34"/>
      <c r="L25" s="34"/>
      <c r="M25" s="34"/>
      <c r="N25" s="34"/>
      <c r="O25" s="34"/>
      <c r="P25" s="34"/>
      <c r="Q25" s="34"/>
      <c r="R25" s="5"/>
      <c r="S25" s="136"/>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36"/>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3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6"/>
      <c r="T28" s="32"/>
      <c r="U28" s="32"/>
      <c r="V28" s="32"/>
      <c r="W28" s="32"/>
      <c r="X28" s="31"/>
      <c r="Y28" s="31"/>
      <c r="Z28" s="31"/>
      <c r="AA28" s="31"/>
      <c r="AB28" s="31"/>
    </row>
    <row r="29" spans="1:28" ht="20.25" customHeight="1" x14ac:dyDescent="0.25">
      <c r="A29" s="104"/>
      <c r="B29" s="46" t="s">
        <v>369</v>
      </c>
      <c r="C29" s="46"/>
      <c r="D29" s="46"/>
      <c r="E29" s="104" t="s">
        <v>370</v>
      </c>
      <c r="F29" s="104" t="s">
        <v>370</v>
      </c>
      <c r="G29" s="104" t="s">
        <v>370</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6"/>
  <sheetViews>
    <sheetView view="pageBreakPreview" topLeftCell="D4" zoomScale="70" zoomScaleNormal="60" zoomScaleSheetLayoutView="70" workbookViewId="0">
      <selection activeCell="A10" sqref="A10:T10"/>
    </sheetView>
  </sheetViews>
  <sheetFormatPr defaultColWidth="10.7109375" defaultRowHeight="15.75" x14ac:dyDescent="0.25"/>
  <cols>
    <col min="1" max="1" width="9.5703125" style="50" customWidth="1"/>
    <col min="2" max="2" width="15.42578125" style="50" customWidth="1"/>
    <col min="3" max="3" width="16.28515625" style="50" customWidth="1"/>
    <col min="4" max="4" width="16.140625" style="50" customWidth="1"/>
    <col min="5" max="5" width="25.28515625" style="50" customWidth="1"/>
    <col min="6" max="6" width="11" style="50" customWidth="1"/>
    <col min="7" max="7" width="19" style="50" customWidth="1"/>
    <col min="8" max="8" width="17.85546875" style="50" customWidth="1"/>
    <col min="9" max="9" width="10.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646</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2023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9</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8" t="str">
        <f>'1. паспорт местоположение'!A12:C12</f>
        <v>F_TP1500.PS.0041</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8" t="str">
        <f>'1. паспорт местоположение'!A15:C15</f>
        <v xml:space="preserve">Техническое перевооружение  ПС 110/35/6 кВ Сарымская  (замена масляных выключателей 110 кВ - 5шт., 35 кВ - 9 шт., НАМИ-35 -2 шт., ВАЗП - 2 шт., панелей релейных защит) </v>
      </c>
      <c r="B16" s="268"/>
      <c r="C16" s="268"/>
      <c r="D16" s="268"/>
      <c r="E16" s="268"/>
      <c r="F16" s="268"/>
      <c r="G16" s="268"/>
      <c r="H16" s="268"/>
      <c r="I16" s="268"/>
      <c r="J16" s="268"/>
      <c r="K16" s="268"/>
      <c r="L16" s="268"/>
      <c r="M16" s="268"/>
      <c r="N16" s="268"/>
      <c r="O16" s="268"/>
      <c r="P16" s="268"/>
      <c r="Q16" s="268"/>
      <c r="R16" s="268"/>
      <c r="S16" s="268"/>
      <c r="T16" s="268"/>
    </row>
    <row r="17" spans="1:20" s="3" customFormat="1" ht="15" customHeigh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20"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20" s="3" customFormat="1" ht="15" customHeight="1" x14ac:dyDescent="0.2">
      <c r="A19" s="263" t="s">
        <v>485</v>
      </c>
      <c r="B19" s="263"/>
      <c r="C19" s="263"/>
      <c r="D19" s="263"/>
      <c r="E19" s="263"/>
      <c r="F19" s="263"/>
      <c r="G19" s="263"/>
      <c r="H19" s="263"/>
      <c r="I19" s="263"/>
      <c r="J19" s="263"/>
      <c r="K19" s="263"/>
      <c r="L19" s="263"/>
      <c r="M19" s="263"/>
      <c r="N19" s="263"/>
      <c r="O19" s="263"/>
      <c r="P19" s="263"/>
      <c r="Q19" s="263"/>
      <c r="R19" s="263"/>
      <c r="S19" s="263"/>
      <c r="T19" s="263"/>
    </row>
    <row r="20" spans="1:20" s="58"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20" ht="46.5" customHeight="1" x14ac:dyDescent="0.25">
      <c r="A21" s="283" t="s">
        <v>5</v>
      </c>
      <c r="B21" s="276" t="s">
        <v>229</v>
      </c>
      <c r="C21" s="277"/>
      <c r="D21" s="280" t="s">
        <v>130</v>
      </c>
      <c r="E21" s="276" t="s">
        <v>514</v>
      </c>
      <c r="F21" s="277"/>
      <c r="G21" s="276" t="s">
        <v>279</v>
      </c>
      <c r="H21" s="277"/>
      <c r="I21" s="276" t="s">
        <v>129</v>
      </c>
      <c r="J21" s="277"/>
      <c r="K21" s="280" t="s">
        <v>128</v>
      </c>
      <c r="L21" s="276" t="s">
        <v>127</v>
      </c>
      <c r="M21" s="277"/>
      <c r="N21" s="276" t="s">
        <v>510</v>
      </c>
      <c r="O21" s="277"/>
      <c r="P21" s="280" t="s">
        <v>126</v>
      </c>
      <c r="Q21" s="286" t="s">
        <v>125</v>
      </c>
      <c r="R21" s="287"/>
      <c r="S21" s="286" t="s">
        <v>124</v>
      </c>
      <c r="T21" s="288"/>
    </row>
    <row r="22" spans="1:20" ht="204.75" customHeight="1" x14ac:dyDescent="0.25">
      <c r="A22" s="284"/>
      <c r="B22" s="278"/>
      <c r="C22" s="279"/>
      <c r="D22" s="282"/>
      <c r="E22" s="278"/>
      <c r="F22" s="279"/>
      <c r="G22" s="278"/>
      <c r="H22" s="279"/>
      <c r="I22" s="278"/>
      <c r="J22" s="279"/>
      <c r="K22" s="281"/>
      <c r="L22" s="278"/>
      <c r="M22" s="279"/>
      <c r="N22" s="278"/>
      <c r="O22" s="279"/>
      <c r="P22" s="281"/>
      <c r="Q22" s="89" t="s">
        <v>123</v>
      </c>
      <c r="R22" s="89" t="s">
        <v>484</v>
      </c>
      <c r="S22" s="89" t="s">
        <v>122</v>
      </c>
      <c r="T22" s="89" t="s">
        <v>121</v>
      </c>
    </row>
    <row r="23" spans="1:20" ht="51.75" customHeight="1" x14ac:dyDescent="0.25">
      <c r="A23" s="285"/>
      <c r="B23" s="144" t="s">
        <v>119</v>
      </c>
      <c r="C23" s="144" t="s">
        <v>120</v>
      </c>
      <c r="D23" s="281"/>
      <c r="E23" s="144" t="s">
        <v>119</v>
      </c>
      <c r="F23" s="144" t="s">
        <v>120</v>
      </c>
      <c r="G23" s="144" t="s">
        <v>119</v>
      </c>
      <c r="H23" s="144" t="s">
        <v>120</v>
      </c>
      <c r="I23" s="144" t="s">
        <v>119</v>
      </c>
      <c r="J23" s="144" t="s">
        <v>120</v>
      </c>
      <c r="K23" s="144" t="s">
        <v>119</v>
      </c>
      <c r="L23" s="144" t="s">
        <v>119</v>
      </c>
      <c r="M23" s="144" t="s">
        <v>120</v>
      </c>
      <c r="N23" s="144" t="s">
        <v>119</v>
      </c>
      <c r="O23" s="144" t="s">
        <v>120</v>
      </c>
      <c r="P23" s="145" t="s">
        <v>119</v>
      </c>
      <c r="Q23" s="89" t="s">
        <v>119</v>
      </c>
      <c r="R23" s="89" t="s">
        <v>119</v>
      </c>
      <c r="S23" s="89" t="s">
        <v>119</v>
      </c>
      <c r="T23" s="89"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ht="117.75" customHeight="1" x14ac:dyDescent="0.25">
      <c r="A25" s="60">
        <v>1</v>
      </c>
      <c r="B25" s="60" t="s">
        <v>527</v>
      </c>
      <c r="C25" s="60" t="s">
        <v>527</v>
      </c>
      <c r="D25" s="60" t="s">
        <v>526</v>
      </c>
      <c r="E25" s="160" t="s">
        <v>535</v>
      </c>
      <c r="F25" s="60"/>
      <c r="G25" s="161" t="s">
        <v>530</v>
      </c>
      <c r="H25" s="161" t="s">
        <v>530</v>
      </c>
      <c r="I25" s="160">
        <v>1989</v>
      </c>
      <c r="J25" s="60"/>
      <c r="K25" s="160">
        <v>1989</v>
      </c>
      <c r="L25" s="60">
        <v>110</v>
      </c>
      <c r="M25" s="60">
        <v>110</v>
      </c>
      <c r="N25" s="60" t="s">
        <v>548</v>
      </c>
      <c r="O25" s="60" t="s">
        <v>548</v>
      </c>
      <c r="P25" s="60"/>
      <c r="Q25" s="156" t="s">
        <v>550</v>
      </c>
      <c r="R25" s="156" t="s">
        <v>551</v>
      </c>
      <c r="S25" s="156" t="s">
        <v>654</v>
      </c>
      <c r="T25" s="156" t="s">
        <v>653</v>
      </c>
    </row>
    <row r="26" spans="1:20" ht="126" x14ac:dyDescent="0.25">
      <c r="A26" s="60">
        <f>A25+1</f>
        <v>2</v>
      </c>
      <c r="B26" s="60" t="s">
        <v>527</v>
      </c>
      <c r="C26" s="60" t="s">
        <v>527</v>
      </c>
      <c r="D26" s="60" t="s">
        <v>526</v>
      </c>
      <c r="E26" s="160" t="s">
        <v>535</v>
      </c>
      <c r="F26" s="60"/>
      <c r="G26" s="161" t="s">
        <v>531</v>
      </c>
      <c r="H26" s="161" t="s">
        <v>531</v>
      </c>
      <c r="I26" s="160">
        <v>1989</v>
      </c>
      <c r="J26" s="60"/>
      <c r="K26" s="160">
        <v>1989</v>
      </c>
      <c r="L26" s="60">
        <v>110</v>
      </c>
      <c r="M26" s="60">
        <v>110</v>
      </c>
      <c r="N26" s="60" t="s">
        <v>548</v>
      </c>
      <c r="O26" s="60" t="s">
        <v>548</v>
      </c>
      <c r="P26" s="60"/>
      <c r="Q26" s="156" t="s">
        <v>550</v>
      </c>
      <c r="R26" s="156" t="s">
        <v>551</v>
      </c>
      <c r="S26" s="156" t="s">
        <v>654</v>
      </c>
      <c r="T26" s="156" t="s">
        <v>552</v>
      </c>
    </row>
    <row r="27" spans="1:20" ht="126" x14ac:dyDescent="0.25">
      <c r="A27" s="60">
        <f t="shared" ref="A27:A36" si="0">A26+1</f>
        <v>3</v>
      </c>
      <c r="B27" s="60" t="s">
        <v>527</v>
      </c>
      <c r="C27" s="60" t="s">
        <v>527</v>
      </c>
      <c r="D27" s="60" t="s">
        <v>526</v>
      </c>
      <c r="E27" s="160" t="s">
        <v>535</v>
      </c>
      <c r="F27" s="60"/>
      <c r="G27" s="161" t="s">
        <v>532</v>
      </c>
      <c r="H27" s="161" t="s">
        <v>532</v>
      </c>
      <c r="I27" s="160">
        <v>1998</v>
      </c>
      <c r="J27" s="60"/>
      <c r="K27" s="160">
        <v>1998</v>
      </c>
      <c r="L27" s="60">
        <v>110</v>
      </c>
      <c r="M27" s="60">
        <v>110</v>
      </c>
      <c r="N27" s="60" t="s">
        <v>548</v>
      </c>
      <c r="O27" s="60" t="s">
        <v>548</v>
      </c>
      <c r="P27" s="60"/>
      <c r="Q27" s="156" t="s">
        <v>550</v>
      </c>
      <c r="R27" s="156" t="s">
        <v>551</v>
      </c>
      <c r="S27" s="156" t="s">
        <v>654</v>
      </c>
      <c r="T27" s="156" t="s">
        <v>552</v>
      </c>
    </row>
    <row r="28" spans="1:20" ht="126" x14ac:dyDescent="0.25">
      <c r="A28" s="60">
        <f t="shared" si="0"/>
        <v>4</v>
      </c>
      <c r="B28" s="60" t="s">
        <v>527</v>
      </c>
      <c r="C28" s="60" t="s">
        <v>527</v>
      </c>
      <c r="D28" s="60" t="s">
        <v>526</v>
      </c>
      <c r="E28" s="160" t="s">
        <v>535</v>
      </c>
      <c r="F28" s="60"/>
      <c r="G28" s="161" t="s">
        <v>533</v>
      </c>
      <c r="H28" s="161" t="s">
        <v>533</v>
      </c>
      <c r="I28" s="160">
        <v>1989</v>
      </c>
      <c r="J28" s="60"/>
      <c r="K28" s="160">
        <v>1989</v>
      </c>
      <c r="L28" s="60">
        <v>110</v>
      </c>
      <c r="M28" s="60">
        <v>110</v>
      </c>
      <c r="N28" s="60" t="s">
        <v>548</v>
      </c>
      <c r="O28" s="60" t="s">
        <v>548</v>
      </c>
      <c r="P28" s="60"/>
      <c r="Q28" s="156" t="s">
        <v>550</v>
      </c>
      <c r="R28" s="156" t="s">
        <v>551</v>
      </c>
      <c r="S28" s="156" t="s">
        <v>654</v>
      </c>
      <c r="T28" s="156" t="s">
        <v>552</v>
      </c>
    </row>
    <row r="29" spans="1:20" ht="126" x14ac:dyDescent="0.25">
      <c r="A29" s="60">
        <f t="shared" si="0"/>
        <v>5</v>
      </c>
      <c r="B29" s="60" t="s">
        <v>527</v>
      </c>
      <c r="C29" s="60" t="s">
        <v>527</v>
      </c>
      <c r="D29" s="60" t="s">
        <v>526</v>
      </c>
      <c r="E29" s="160" t="s">
        <v>535</v>
      </c>
      <c r="F29" s="60"/>
      <c r="G29" s="161" t="s">
        <v>534</v>
      </c>
      <c r="H29" s="161" t="s">
        <v>534</v>
      </c>
      <c r="I29" s="160">
        <v>1986</v>
      </c>
      <c r="J29" s="60"/>
      <c r="K29" s="160">
        <v>1986</v>
      </c>
      <c r="L29" s="60">
        <v>110</v>
      </c>
      <c r="M29" s="60">
        <v>110</v>
      </c>
      <c r="N29" s="60" t="s">
        <v>548</v>
      </c>
      <c r="O29" s="60" t="s">
        <v>548</v>
      </c>
      <c r="P29" s="60"/>
      <c r="Q29" s="156" t="s">
        <v>550</v>
      </c>
      <c r="R29" s="156" t="s">
        <v>551</v>
      </c>
      <c r="S29" s="156" t="s">
        <v>654</v>
      </c>
      <c r="T29" s="156" t="s">
        <v>552</v>
      </c>
    </row>
    <row r="30" spans="1:20" ht="126" x14ac:dyDescent="0.25">
      <c r="A30" s="60">
        <f t="shared" si="0"/>
        <v>6</v>
      </c>
      <c r="B30" s="60" t="s">
        <v>527</v>
      </c>
      <c r="C30" s="60" t="s">
        <v>527</v>
      </c>
      <c r="D30" s="60" t="s">
        <v>526</v>
      </c>
      <c r="E30" s="163" t="s">
        <v>543</v>
      </c>
      <c r="F30" s="157"/>
      <c r="G30" s="161" t="s">
        <v>536</v>
      </c>
      <c r="H30" s="161" t="s">
        <v>536</v>
      </c>
      <c r="I30" s="163">
        <v>1986</v>
      </c>
      <c r="J30" s="157"/>
      <c r="K30" s="164">
        <v>1987</v>
      </c>
      <c r="L30" s="60">
        <v>35</v>
      </c>
      <c r="M30" s="60">
        <v>35</v>
      </c>
      <c r="N30" s="60" t="s">
        <v>548</v>
      </c>
      <c r="O30" s="60" t="s">
        <v>548</v>
      </c>
      <c r="P30" s="156"/>
      <c r="Q30" s="156" t="s">
        <v>629</v>
      </c>
      <c r="R30" s="156" t="s">
        <v>630</v>
      </c>
      <c r="S30" s="156" t="s">
        <v>654</v>
      </c>
      <c r="T30" s="156" t="s">
        <v>552</v>
      </c>
    </row>
    <row r="31" spans="1:20" ht="126" x14ac:dyDescent="0.25">
      <c r="A31" s="60">
        <f t="shared" si="0"/>
        <v>7</v>
      </c>
      <c r="B31" s="60" t="s">
        <v>527</v>
      </c>
      <c r="C31" s="60" t="s">
        <v>527</v>
      </c>
      <c r="D31" s="60" t="s">
        <v>526</v>
      </c>
      <c r="E31" s="163" t="s">
        <v>543</v>
      </c>
      <c r="F31" s="157"/>
      <c r="G31" s="161" t="s">
        <v>537</v>
      </c>
      <c r="H31" s="161" t="s">
        <v>537</v>
      </c>
      <c r="I31" s="163">
        <v>1986</v>
      </c>
      <c r="J31" s="157"/>
      <c r="K31" s="164">
        <v>1993</v>
      </c>
      <c r="L31" s="60">
        <v>35</v>
      </c>
      <c r="M31" s="60">
        <v>35</v>
      </c>
      <c r="N31" s="60" t="s">
        <v>548</v>
      </c>
      <c r="O31" s="60" t="s">
        <v>548</v>
      </c>
      <c r="P31" s="60"/>
      <c r="Q31" s="156" t="s">
        <v>629</v>
      </c>
      <c r="R31" s="156" t="s">
        <v>630</v>
      </c>
      <c r="S31" s="156" t="s">
        <v>654</v>
      </c>
      <c r="T31" s="156" t="s">
        <v>552</v>
      </c>
    </row>
    <row r="32" spans="1:20" ht="126" x14ac:dyDescent="0.25">
      <c r="A32" s="60">
        <f t="shared" si="0"/>
        <v>8</v>
      </c>
      <c r="B32" s="60" t="s">
        <v>527</v>
      </c>
      <c r="C32" s="60" t="s">
        <v>527</v>
      </c>
      <c r="D32" s="60" t="s">
        <v>526</v>
      </c>
      <c r="E32" s="163" t="s">
        <v>543</v>
      </c>
      <c r="F32" s="157"/>
      <c r="G32" s="161" t="s">
        <v>538</v>
      </c>
      <c r="H32" s="161" t="s">
        <v>538</v>
      </c>
      <c r="I32" s="163">
        <v>1986</v>
      </c>
      <c r="J32" s="157"/>
      <c r="K32" s="164">
        <v>1987</v>
      </c>
      <c r="L32" s="60">
        <v>35</v>
      </c>
      <c r="M32" s="60">
        <v>35</v>
      </c>
      <c r="N32" s="60" t="s">
        <v>548</v>
      </c>
      <c r="O32" s="60" t="s">
        <v>548</v>
      </c>
      <c r="P32" s="60"/>
      <c r="Q32" s="156" t="s">
        <v>629</v>
      </c>
      <c r="R32" s="156" t="s">
        <v>630</v>
      </c>
      <c r="S32" s="156" t="s">
        <v>654</v>
      </c>
      <c r="T32" s="156" t="s">
        <v>552</v>
      </c>
    </row>
    <row r="33" spans="1:113" ht="126" x14ac:dyDescent="0.25">
      <c r="A33" s="60">
        <f t="shared" si="0"/>
        <v>9</v>
      </c>
      <c r="B33" s="60" t="s">
        <v>527</v>
      </c>
      <c r="C33" s="60" t="s">
        <v>527</v>
      </c>
      <c r="D33" s="60" t="s">
        <v>526</v>
      </c>
      <c r="E33" s="163" t="s">
        <v>543</v>
      </c>
      <c r="F33" s="157"/>
      <c r="G33" s="161" t="s">
        <v>539</v>
      </c>
      <c r="H33" s="161" t="s">
        <v>539</v>
      </c>
      <c r="I33" s="163">
        <v>1986</v>
      </c>
      <c r="J33" s="157"/>
      <c r="K33" s="164">
        <v>1987</v>
      </c>
      <c r="L33" s="60">
        <v>35</v>
      </c>
      <c r="M33" s="60">
        <v>35</v>
      </c>
      <c r="N33" s="60" t="s">
        <v>548</v>
      </c>
      <c r="O33" s="60" t="s">
        <v>548</v>
      </c>
      <c r="P33" s="60"/>
      <c r="Q33" s="156" t="s">
        <v>629</v>
      </c>
      <c r="R33" s="156" t="s">
        <v>630</v>
      </c>
      <c r="S33" s="156" t="s">
        <v>654</v>
      </c>
      <c r="T33" s="156" t="s">
        <v>552</v>
      </c>
    </row>
    <row r="34" spans="1:113" ht="126" x14ac:dyDescent="0.25">
      <c r="A34" s="60">
        <f t="shared" si="0"/>
        <v>10</v>
      </c>
      <c r="B34" s="60" t="s">
        <v>527</v>
      </c>
      <c r="C34" s="60" t="s">
        <v>527</v>
      </c>
      <c r="D34" s="60" t="s">
        <v>526</v>
      </c>
      <c r="E34" s="163" t="s">
        <v>543</v>
      </c>
      <c r="F34" s="157"/>
      <c r="G34" s="161" t="s">
        <v>540</v>
      </c>
      <c r="H34" s="161" t="s">
        <v>540</v>
      </c>
      <c r="I34" s="163">
        <v>1986</v>
      </c>
      <c r="J34" s="157"/>
      <c r="K34" s="164">
        <v>1987</v>
      </c>
      <c r="L34" s="60">
        <v>35</v>
      </c>
      <c r="M34" s="60">
        <v>35</v>
      </c>
      <c r="N34" s="60" t="s">
        <v>548</v>
      </c>
      <c r="O34" s="60" t="s">
        <v>548</v>
      </c>
      <c r="P34" s="60"/>
      <c r="Q34" s="156" t="s">
        <v>629</v>
      </c>
      <c r="R34" s="156" t="s">
        <v>630</v>
      </c>
      <c r="S34" s="156" t="s">
        <v>654</v>
      </c>
      <c r="T34" s="156" t="s">
        <v>552</v>
      </c>
    </row>
    <row r="35" spans="1:113" s="58" customFormat="1" ht="126" x14ac:dyDescent="0.25">
      <c r="A35" s="60">
        <f t="shared" si="0"/>
        <v>11</v>
      </c>
      <c r="B35" s="60" t="s">
        <v>527</v>
      </c>
      <c r="C35" s="60" t="s">
        <v>527</v>
      </c>
      <c r="D35" s="60" t="s">
        <v>526</v>
      </c>
      <c r="E35" s="163" t="s">
        <v>543</v>
      </c>
      <c r="F35" s="158"/>
      <c r="G35" s="161" t="s">
        <v>541</v>
      </c>
      <c r="H35" s="161" t="s">
        <v>541</v>
      </c>
      <c r="I35" s="163">
        <v>1987</v>
      </c>
      <c r="J35" s="159"/>
      <c r="K35" s="164">
        <v>1993</v>
      </c>
      <c r="L35" s="60">
        <v>35</v>
      </c>
      <c r="M35" s="60">
        <v>35</v>
      </c>
      <c r="N35" s="60" t="s">
        <v>548</v>
      </c>
      <c r="O35" s="60" t="s">
        <v>548</v>
      </c>
      <c r="P35" s="59"/>
      <c r="Q35" s="240" t="s">
        <v>631</v>
      </c>
      <c r="R35" s="240" t="s">
        <v>632</v>
      </c>
      <c r="S35" s="156" t="s">
        <v>654</v>
      </c>
      <c r="T35" s="156" t="s">
        <v>552</v>
      </c>
    </row>
    <row r="36" spans="1:113" s="58" customFormat="1" ht="126" x14ac:dyDescent="0.25">
      <c r="A36" s="60">
        <f t="shared" si="0"/>
        <v>12</v>
      </c>
      <c r="B36" s="60" t="s">
        <v>527</v>
      </c>
      <c r="C36" s="60" t="s">
        <v>527</v>
      </c>
      <c r="D36" s="60" t="s">
        <v>526</v>
      </c>
      <c r="E36" s="163" t="s">
        <v>543</v>
      </c>
      <c r="F36" s="158"/>
      <c r="G36" s="161" t="s">
        <v>542</v>
      </c>
      <c r="H36" s="161" t="s">
        <v>542</v>
      </c>
      <c r="I36" s="162">
        <v>1987</v>
      </c>
      <c r="J36" s="59"/>
      <c r="K36" s="162">
        <v>1993</v>
      </c>
      <c r="L36" s="60">
        <v>35</v>
      </c>
      <c r="M36" s="60">
        <v>35</v>
      </c>
      <c r="N36" s="60" t="s">
        <v>548</v>
      </c>
      <c r="O36" s="60" t="s">
        <v>548</v>
      </c>
      <c r="P36" s="59"/>
      <c r="Q36" s="240" t="s">
        <v>631</v>
      </c>
      <c r="R36" s="240" t="s">
        <v>632</v>
      </c>
      <c r="S36" s="156" t="s">
        <v>654</v>
      </c>
      <c r="T36" s="156" t="s">
        <v>552</v>
      </c>
    </row>
    <row r="37" spans="1:113" s="58" customFormat="1" ht="126" x14ac:dyDescent="0.25">
      <c r="A37" s="60">
        <v>13</v>
      </c>
      <c r="B37" s="60" t="s">
        <v>527</v>
      </c>
      <c r="C37" s="60" t="s">
        <v>527</v>
      </c>
      <c r="D37" s="156" t="s">
        <v>115</v>
      </c>
      <c r="E37" s="163" t="s">
        <v>555</v>
      </c>
      <c r="F37" s="163" t="s">
        <v>555</v>
      </c>
      <c r="G37" s="161" t="s">
        <v>556</v>
      </c>
      <c r="H37" s="161" t="s">
        <v>556</v>
      </c>
      <c r="I37" s="162">
        <v>2008</v>
      </c>
      <c r="J37" s="59"/>
      <c r="K37" s="162">
        <v>2009</v>
      </c>
      <c r="L37" s="60">
        <v>110</v>
      </c>
      <c r="M37" s="60">
        <v>110</v>
      </c>
      <c r="N37" s="60">
        <v>40</v>
      </c>
      <c r="O37" s="60">
        <v>40</v>
      </c>
      <c r="P37" s="59"/>
      <c r="Q37" s="156"/>
      <c r="R37" s="156"/>
      <c r="S37" s="156" t="s">
        <v>654</v>
      </c>
      <c r="T37" s="156" t="s">
        <v>552</v>
      </c>
    </row>
    <row r="38" spans="1:113" s="58" customFormat="1" ht="126" x14ac:dyDescent="0.25">
      <c r="A38" s="60">
        <v>14</v>
      </c>
      <c r="B38" s="60" t="s">
        <v>527</v>
      </c>
      <c r="C38" s="60" t="s">
        <v>527</v>
      </c>
      <c r="D38" s="156" t="s">
        <v>115</v>
      </c>
      <c r="E38" s="163" t="s">
        <v>555</v>
      </c>
      <c r="F38" s="163" t="s">
        <v>555</v>
      </c>
      <c r="G38" s="161" t="s">
        <v>557</v>
      </c>
      <c r="H38" s="161" t="s">
        <v>557</v>
      </c>
      <c r="I38" s="162">
        <v>2008</v>
      </c>
      <c r="J38" s="59"/>
      <c r="K38" s="162">
        <v>2009</v>
      </c>
      <c r="L38" s="60">
        <v>110</v>
      </c>
      <c r="M38" s="60">
        <v>110</v>
      </c>
      <c r="N38" s="60">
        <v>40</v>
      </c>
      <c r="O38" s="60">
        <v>40</v>
      </c>
      <c r="P38" s="59"/>
      <c r="Q38" s="156"/>
      <c r="R38" s="156"/>
      <c r="S38" s="156" t="s">
        <v>654</v>
      </c>
      <c r="T38" s="156" t="s">
        <v>558</v>
      </c>
    </row>
    <row r="39" spans="1:113" s="58" customFormat="1" ht="126" x14ac:dyDescent="0.25">
      <c r="A39" s="60">
        <v>15</v>
      </c>
      <c r="B39" s="60" t="s">
        <v>527</v>
      </c>
      <c r="C39" s="60" t="s">
        <v>527</v>
      </c>
      <c r="D39" s="156" t="s">
        <v>115</v>
      </c>
      <c r="E39" s="163" t="s">
        <v>559</v>
      </c>
      <c r="F39" s="158"/>
      <c r="G39" s="161" t="s">
        <v>560</v>
      </c>
      <c r="H39" s="161" t="s">
        <v>560</v>
      </c>
      <c r="I39" s="162">
        <v>1995</v>
      </c>
      <c r="J39" s="59"/>
      <c r="K39" s="162">
        <v>2013</v>
      </c>
      <c r="L39" s="60">
        <v>6</v>
      </c>
      <c r="M39" s="60">
        <v>6</v>
      </c>
      <c r="N39" s="60">
        <v>0.4</v>
      </c>
      <c r="O39" s="60">
        <v>0.4</v>
      </c>
      <c r="P39" s="59"/>
      <c r="Q39" s="156"/>
      <c r="R39" s="156"/>
      <c r="S39" s="156" t="s">
        <v>654</v>
      </c>
      <c r="T39" s="156" t="s">
        <v>558</v>
      </c>
    </row>
    <row r="40" spans="1:113" s="58" customFormat="1" ht="126" x14ac:dyDescent="0.25">
      <c r="A40" s="60">
        <v>16</v>
      </c>
      <c r="B40" s="60" t="s">
        <v>527</v>
      </c>
      <c r="C40" s="60" t="s">
        <v>527</v>
      </c>
      <c r="D40" s="156" t="s">
        <v>115</v>
      </c>
      <c r="E40" s="163" t="s">
        <v>559</v>
      </c>
      <c r="F40" s="163" t="s">
        <v>559</v>
      </c>
      <c r="G40" s="161" t="s">
        <v>561</v>
      </c>
      <c r="H40" s="161" t="s">
        <v>561</v>
      </c>
      <c r="I40" s="162">
        <v>1985</v>
      </c>
      <c r="J40" s="59"/>
      <c r="K40" s="162">
        <v>1986</v>
      </c>
      <c r="L40" s="60">
        <v>6</v>
      </c>
      <c r="M40" s="60">
        <v>6</v>
      </c>
      <c r="N40" s="60">
        <v>0.4</v>
      </c>
      <c r="O40" s="60">
        <v>0.4</v>
      </c>
      <c r="P40" s="59"/>
      <c r="Q40" s="156" t="s">
        <v>629</v>
      </c>
      <c r="R40" s="156" t="s">
        <v>630</v>
      </c>
      <c r="S40" s="156" t="s">
        <v>654</v>
      </c>
      <c r="T40" s="156" t="s">
        <v>558</v>
      </c>
    </row>
    <row r="41" spans="1:113" s="56" customFormat="1" ht="12.75" x14ac:dyDescent="0.2">
      <c r="B41" s="57"/>
      <c r="C41" s="57"/>
      <c r="K41" s="57"/>
    </row>
    <row r="42" spans="1:113" s="56" customFormat="1" x14ac:dyDescent="0.25">
      <c r="B42" s="54" t="s">
        <v>118</v>
      </c>
      <c r="C42" s="54"/>
      <c r="D42" s="54"/>
      <c r="E42" s="54"/>
      <c r="F42" s="54"/>
      <c r="G42" s="54"/>
      <c r="H42" s="54"/>
      <c r="I42" s="54"/>
      <c r="J42" s="54"/>
      <c r="K42" s="54"/>
      <c r="L42" s="54"/>
      <c r="M42" s="54"/>
      <c r="N42" s="54"/>
      <c r="O42" s="54"/>
      <c r="P42" s="54"/>
      <c r="Q42" s="54"/>
      <c r="R42" s="54"/>
    </row>
    <row r="43" spans="1:113" x14ac:dyDescent="0.25">
      <c r="B43" s="275" t="s">
        <v>520</v>
      </c>
      <c r="C43" s="275"/>
      <c r="D43" s="275"/>
      <c r="E43" s="275"/>
      <c r="F43" s="275"/>
      <c r="G43" s="275"/>
      <c r="H43" s="275"/>
      <c r="I43" s="275"/>
      <c r="J43" s="275"/>
      <c r="K43" s="275"/>
      <c r="L43" s="275"/>
      <c r="M43" s="275"/>
      <c r="N43" s="275"/>
      <c r="O43" s="275"/>
      <c r="P43" s="275"/>
      <c r="Q43" s="275"/>
      <c r="R43" s="275"/>
    </row>
    <row r="44" spans="1:113" x14ac:dyDescent="0.25">
      <c r="B44" s="54"/>
      <c r="C44" s="54"/>
      <c r="D44" s="54"/>
      <c r="E44" s="54"/>
      <c r="F44" s="54"/>
      <c r="G44" s="54"/>
      <c r="H44" s="54"/>
      <c r="I44" s="54"/>
      <c r="J44" s="54"/>
      <c r="K44" s="54"/>
      <c r="L44" s="54"/>
      <c r="M44" s="54"/>
      <c r="N44" s="54"/>
      <c r="O44" s="54"/>
      <c r="P44" s="54"/>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x14ac:dyDescent="0.25">
      <c r="B45" s="53" t="s">
        <v>483</v>
      </c>
      <c r="C45" s="53"/>
      <c r="D45" s="53"/>
      <c r="E45" s="53"/>
      <c r="F45" s="51"/>
      <c r="G45" s="51"/>
      <c r="H45" s="53"/>
      <c r="I45" s="53"/>
      <c r="J45" s="53"/>
      <c r="K45" s="53"/>
      <c r="L45" s="53"/>
      <c r="M45" s="53"/>
      <c r="N45" s="53"/>
      <c r="O45" s="53"/>
      <c r="P45" s="53"/>
      <c r="Q45" s="53"/>
      <c r="R45" s="53"/>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1:113" x14ac:dyDescent="0.25">
      <c r="B46" s="53" t="s">
        <v>117</v>
      </c>
      <c r="C46" s="53"/>
      <c r="D46" s="53"/>
      <c r="E46" s="53"/>
      <c r="F46" s="51"/>
      <c r="G46" s="51"/>
      <c r="H46" s="53"/>
      <c r="I46" s="53"/>
      <c r="J46" s="53"/>
      <c r="K46" s="53"/>
      <c r="L46" s="53"/>
      <c r="M46" s="53"/>
      <c r="N46" s="53"/>
      <c r="O46" s="53"/>
      <c r="P46" s="53"/>
      <c r="Q46" s="53"/>
      <c r="R46" s="53"/>
      <c r="AN46" s="54"/>
      <c r="AO46" s="54"/>
      <c r="AP46" s="54"/>
      <c r="AQ46" s="54"/>
      <c r="AR46" s="54"/>
      <c r="AS46" s="54"/>
      <c r="AT46" s="54"/>
      <c r="AU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1" customFormat="1" x14ac:dyDescent="0.25">
      <c r="B47" s="53" t="s">
        <v>116</v>
      </c>
      <c r="C47" s="53"/>
      <c r="D47" s="53"/>
      <c r="E47" s="53"/>
      <c r="H47" s="53"/>
      <c r="I47" s="53"/>
      <c r="J47" s="53"/>
      <c r="K47" s="53"/>
      <c r="L47" s="53"/>
      <c r="M47" s="53"/>
      <c r="N47" s="53"/>
      <c r="O47" s="53"/>
      <c r="P47" s="53"/>
      <c r="Q47" s="53"/>
      <c r="R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115</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2:113" s="51" customFormat="1" x14ac:dyDescent="0.25">
      <c r="B49" s="53" t="s">
        <v>114</v>
      </c>
      <c r="C49" s="53"/>
      <c r="D49" s="53"/>
      <c r="E49" s="53"/>
      <c r="H49" s="53"/>
      <c r="I49" s="53"/>
      <c r="J49" s="53"/>
      <c r="K49" s="53"/>
      <c r="L49" s="53"/>
      <c r="M49" s="53"/>
      <c r="N49" s="53"/>
      <c r="O49" s="53"/>
      <c r="P49" s="53"/>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2:113" s="51" customFormat="1" x14ac:dyDescent="0.25">
      <c r="B50" s="53" t="s">
        <v>113</v>
      </c>
      <c r="C50" s="53"/>
      <c r="D50" s="53"/>
      <c r="E50" s="53"/>
      <c r="H50" s="53"/>
      <c r="I50" s="53"/>
      <c r="J50" s="53"/>
      <c r="K50" s="53"/>
      <c r="L50" s="53"/>
      <c r="M50" s="53"/>
      <c r="N50" s="53"/>
      <c r="O50" s="53"/>
      <c r="P50" s="53"/>
      <c r="Q50" s="53"/>
      <c r="R50" s="53"/>
      <c r="S50" s="53"/>
      <c r="T50" s="53"/>
      <c r="U50" s="53"/>
      <c r="V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row r="51" spans="2:113" s="51" customFormat="1" x14ac:dyDescent="0.25">
      <c r="B51" s="53" t="s">
        <v>112</v>
      </c>
      <c r="C51" s="53"/>
      <c r="D51" s="53"/>
      <c r="E51" s="53"/>
      <c r="H51" s="53"/>
      <c r="I51" s="53"/>
      <c r="J51" s="53"/>
      <c r="K51" s="53"/>
      <c r="L51" s="53"/>
      <c r="M51" s="53"/>
      <c r="N51" s="53"/>
      <c r="O51" s="53"/>
      <c r="P51" s="53"/>
      <c r="Q51" s="53"/>
      <c r="R51" s="53"/>
      <c r="S51" s="53"/>
      <c r="T51" s="53"/>
      <c r="U51" s="53"/>
      <c r="V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2"/>
      <c r="BL51" s="52"/>
      <c r="BM51" s="52"/>
      <c r="BN51" s="52"/>
      <c r="BO51" s="52"/>
      <c r="BP51" s="52"/>
      <c r="BQ51" s="52"/>
      <c r="BR51" s="52"/>
      <c r="BS51" s="52"/>
      <c r="BT51" s="52"/>
      <c r="BU51" s="52"/>
      <c r="BV51" s="52"/>
      <c r="BW51" s="52"/>
      <c r="BX51" s="52"/>
      <c r="BY51" s="52"/>
      <c r="BZ51" s="52"/>
      <c r="CA51" s="52"/>
      <c r="CB51" s="52"/>
      <c r="CC51" s="52"/>
      <c r="CD51" s="52"/>
      <c r="CE51" s="52"/>
      <c r="CF51" s="52"/>
      <c r="CG51" s="52"/>
      <c r="CH51" s="52"/>
      <c r="CI51" s="52"/>
      <c r="CJ51" s="52"/>
      <c r="CK51" s="52"/>
      <c r="CL51" s="52"/>
      <c r="CM51" s="52"/>
      <c r="CN51" s="52"/>
      <c r="CO51" s="52"/>
      <c r="CP51" s="52"/>
      <c r="CQ51" s="52"/>
      <c r="CR51" s="52"/>
      <c r="CS51" s="52"/>
      <c r="CT51" s="52"/>
      <c r="CU51" s="52"/>
      <c r="CV51" s="52"/>
      <c r="CW51" s="52"/>
      <c r="CX51" s="52"/>
      <c r="CY51" s="52"/>
      <c r="CZ51" s="52"/>
      <c r="DA51" s="52"/>
      <c r="DB51" s="52"/>
      <c r="DC51" s="52"/>
      <c r="DD51" s="52"/>
      <c r="DE51" s="52"/>
      <c r="DF51" s="52"/>
      <c r="DG51" s="52"/>
      <c r="DH51" s="52"/>
      <c r="DI51" s="52"/>
    </row>
    <row r="52" spans="2:113" s="51" customFormat="1" x14ac:dyDescent="0.25">
      <c r="B52" s="53" t="s">
        <v>111</v>
      </c>
      <c r="C52" s="53"/>
      <c r="D52" s="53"/>
      <c r="E52" s="53"/>
      <c r="H52" s="53"/>
      <c r="I52" s="53"/>
      <c r="J52" s="53"/>
      <c r="K52" s="53"/>
      <c r="L52" s="53"/>
      <c r="M52" s="53"/>
      <c r="N52" s="53"/>
      <c r="O52" s="53"/>
      <c r="P52" s="53"/>
      <c r="Q52" s="53"/>
      <c r="R52" s="53"/>
      <c r="S52" s="53"/>
      <c r="T52" s="53"/>
      <c r="U52" s="53"/>
      <c r="V52" s="53"/>
      <c r="AN52" s="53"/>
      <c r="AO52" s="53"/>
      <c r="AP52" s="53"/>
      <c r="AQ52" s="53"/>
      <c r="AR52" s="53"/>
      <c r="AS52" s="53"/>
      <c r="AT52" s="53"/>
      <c r="AU52" s="53"/>
      <c r="AV52" s="53"/>
      <c r="AW52" s="53"/>
      <c r="AX52" s="53"/>
      <c r="AY52" s="53"/>
      <c r="AZ52" s="53"/>
      <c r="BA52" s="53"/>
      <c r="BB52" s="53"/>
      <c r="BC52" s="53"/>
      <c r="BD52" s="53"/>
      <c r="BE52" s="53"/>
      <c r="BF52" s="53"/>
      <c r="BG52" s="53"/>
      <c r="BH52" s="53"/>
      <c r="BI52" s="53"/>
      <c r="BJ52" s="53"/>
      <c r="BK52" s="52"/>
      <c r="BL52" s="52"/>
      <c r="BM52" s="52"/>
      <c r="BN52" s="52"/>
      <c r="BO52" s="52"/>
      <c r="BP52" s="52"/>
      <c r="BQ52" s="52"/>
      <c r="BR52" s="52"/>
      <c r="BS52" s="52"/>
      <c r="BT52" s="52"/>
      <c r="BU52" s="52"/>
      <c r="BV52" s="52"/>
      <c r="BW52" s="52"/>
      <c r="BX52" s="52"/>
      <c r="BY52" s="52"/>
      <c r="BZ52" s="52"/>
      <c r="CA52" s="52"/>
      <c r="CB52" s="52"/>
      <c r="CC52" s="52"/>
      <c r="CD52" s="52"/>
      <c r="CE52" s="52"/>
      <c r="CF52" s="52"/>
      <c r="CG52" s="52"/>
      <c r="CH52" s="52"/>
      <c r="CI52" s="52"/>
      <c r="CJ52" s="52"/>
      <c r="CK52" s="52"/>
      <c r="CL52" s="52"/>
      <c r="CM52" s="52"/>
      <c r="CN52" s="52"/>
      <c r="CO52" s="52"/>
      <c r="CP52" s="52"/>
      <c r="CQ52" s="52"/>
      <c r="CR52" s="52"/>
      <c r="CS52" s="52"/>
      <c r="CT52" s="52"/>
      <c r="CU52" s="52"/>
      <c r="CV52" s="52"/>
      <c r="CW52" s="52"/>
      <c r="CX52" s="52"/>
      <c r="CY52" s="52"/>
      <c r="CZ52" s="52"/>
      <c r="DA52" s="52"/>
      <c r="DB52" s="52"/>
      <c r="DC52" s="52"/>
      <c r="DD52" s="52"/>
      <c r="DE52" s="52"/>
      <c r="DF52" s="52"/>
      <c r="DG52" s="52"/>
      <c r="DH52" s="52"/>
      <c r="DI52" s="52"/>
    </row>
    <row r="53" spans="2:113" s="51" customFormat="1" x14ac:dyDescent="0.25">
      <c r="B53" s="53" t="s">
        <v>110</v>
      </c>
      <c r="C53" s="53"/>
      <c r="D53" s="53"/>
      <c r="E53" s="53"/>
      <c r="H53" s="53"/>
      <c r="I53" s="53"/>
      <c r="J53" s="53"/>
      <c r="K53" s="53"/>
      <c r="L53" s="53"/>
      <c r="M53" s="53"/>
      <c r="N53" s="53"/>
      <c r="O53" s="53"/>
      <c r="P53" s="53"/>
      <c r="Q53" s="53"/>
      <c r="R53" s="53"/>
      <c r="S53" s="53"/>
      <c r="T53" s="53"/>
      <c r="U53" s="53"/>
      <c r="V53" s="53"/>
      <c r="AN53" s="53"/>
      <c r="AO53" s="53"/>
      <c r="AP53" s="53"/>
      <c r="AQ53" s="53"/>
      <c r="AR53" s="53"/>
      <c r="AS53" s="53"/>
      <c r="AT53" s="53"/>
      <c r="AU53" s="53"/>
      <c r="AV53" s="53"/>
      <c r="AW53" s="53"/>
      <c r="AX53" s="53"/>
      <c r="AY53" s="53"/>
      <c r="AZ53" s="53"/>
      <c r="BA53" s="53"/>
      <c r="BB53" s="53"/>
      <c r="BC53" s="53"/>
      <c r="BD53" s="53"/>
      <c r="BE53" s="53"/>
      <c r="BF53" s="53"/>
      <c r="BG53" s="53"/>
      <c r="BH53" s="53"/>
      <c r="BI53" s="53"/>
      <c r="BJ53" s="53"/>
      <c r="BK53" s="52"/>
      <c r="BL53" s="52"/>
      <c r="BM53" s="52"/>
      <c r="BN53" s="52"/>
      <c r="BO53" s="52"/>
      <c r="BP53" s="52"/>
      <c r="BQ53" s="52"/>
      <c r="BR53" s="52"/>
      <c r="BS53" s="52"/>
      <c r="BT53" s="52"/>
      <c r="BU53" s="52"/>
      <c r="BV53" s="52"/>
      <c r="BW53" s="52"/>
      <c r="BX53" s="52"/>
      <c r="BY53" s="52"/>
      <c r="BZ53" s="52"/>
      <c r="CA53" s="52"/>
      <c r="CB53" s="52"/>
      <c r="CC53" s="52"/>
      <c r="CD53" s="52"/>
      <c r="CE53" s="52"/>
      <c r="CF53" s="52"/>
      <c r="CG53" s="52"/>
      <c r="CH53" s="52"/>
      <c r="CI53" s="52"/>
      <c r="CJ53" s="52"/>
      <c r="CK53" s="52"/>
      <c r="CL53" s="52"/>
      <c r="CM53" s="52"/>
      <c r="CN53" s="52"/>
      <c r="CO53" s="52"/>
      <c r="CP53" s="52"/>
      <c r="CQ53" s="52"/>
      <c r="CR53" s="52"/>
      <c r="CS53" s="52"/>
      <c r="CT53" s="52"/>
      <c r="CU53" s="52"/>
      <c r="CV53" s="52"/>
      <c r="CW53" s="52"/>
      <c r="CX53" s="52"/>
      <c r="CY53" s="52"/>
      <c r="CZ53" s="52"/>
      <c r="DA53" s="52"/>
      <c r="DB53" s="52"/>
      <c r="DC53" s="52"/>
      <c r="DD53" s="52"/>
      <c r="DE53" s="52"/>
      <c r="DF53" s="52"/>
      <c r="DG53" s="52"/>
      <c r="DH53" s="52"/>
      <c r="DI53" s="52"/>
    </row>
    <row r="54" spans="2:113" s="51" customFormat="1" x14ac:dyDescent="0.25">
      <c r="B54" s="53" t="s">
        <v>109</v>
      </c>
      <c r="C54" s="53"/>
      <c r="D54" s="53"/>
      <c r="E54" s="53"/>
      <c r="H54" s="53"/>
      <c r="I54" s="53"/>
      <c r="J54" s="53"/>
      <c r="K54" s="53"/>
      <c r="L54" s="53"/>
      <c r="M54" s="53"/>
      <c r="N54" s="53"/>
      <c r="O54" s="53"/>
      <c r="P54" s="53"/>
      <c r="Q54" s="53"/>
      <c r="R54" s="53"/>
      <c r="S54" s="53"/>
      <c r="T54" s="53"/>
      <c r="U54" s="53"/>
      <c r="V54" s="53"/>
      <c r="AN54" s="53"/>
      <c r="AO54" s="53"/>
      <c r="AP54" s="53"/>
      <c r="AQ54" s="53"/>
      <c r="AR54" s="53"/>
      <c r="AS54" s="53"/>
      <c r="AT54" s="53"/>
      <c r="AU54" s="53"/>
      <c r="AV54" s="53"/>
      <c r="AW54" s="53"/>
      <c r="AX54" s="53"/>
      <c r="AY54" s="53"/>
      <c r="AZ54" s="53"/>
      <c r="BA54" s="53"/>
      <c r="BB54" s="53"/>
      <c r="BC54" s="53"/>
      <c r="BD54" s="53"/>
      <c r="BE54" s="53"/>
      <c r="BF54" s="53"/>
      <c r="BG54" s="53"/>
      <c r="BH54" s="53"/>
      <c r="BI54" s="53"/>
      <c r="BJ54" s="53"/>
      <c r="BK54" s="52"/>
      <c r="BL54" s="52"/>
      <c r="BM54" s="52"/>
      <c r="BN54" s="52"/>
      <c r="BO54" s="52"/>
      <c r="BP54" s="52"/>
      <c r="BQ54" s="52"/>
      <c r="BR54" s="52"/>
      <c r="BS54" s="52"/>
      <c r="BT54" s="52"/>
      <c r="BU54" s="52"/>
      <c r="BV54" s="52"/>
      <c r="BW54" s="52"/>
      <c r="BX54" s="52"/>
      <c r="BY54" s="52"/>
      <c r="BZ54" s="52"/>
      <c r="CA54" s="52"/>
      <c r="CB54" s="52"/>
      <c r="CC54" s="52"/>
      <c r="CD54" s="52"/>
      <c r="CE54" s="52"/>
      <c r="CF54" s="52"/>
      <c r="CG54" s="52"/>
      <c r="CH54" s="52"/>
      <c r="CI54" s="52"/>
      <c r="CJ54" s="52"/>
      <c r="CK54" s="52"/>
      <c r="CL54" s="52"/>
      <c r="CM54" s="52"/>
      <c r="CN54" s="52"/>
      <c r="CO54" s="52"/>
      <c r="CP54" s="52"/>
      <c r="CQ54" s="52"/>
      <c r="CR54" s="52"/>
      <c r="CS54" s="52"/>
      <c r="CT54" s="52"/>
      <c r="CU54" s="52"/>
      <c r="CV54" s="52"/>
      <c r="CW54" s="52"/>
      <c r="CX54" s="52"/>
      <c r="CY54" s="52"/>
      <c r="CZ54" s="52"/>
      <c r="DA54" s="52"/>
      <c r="DB54" s="52"/>
      <c r="DC54" s="52"/>
      <c r="DD54" s="52"/>
      <c r="DE54" s="52"/>
      <c r="DF54" s="52"/>
      <c r="DG54" s="52"/>
      <c r="DH54" s="52"/>
      <c r="DI54" s="52"/>
    </row>
    <row r="55" spans="2:113" s="51" customFormat="1" x14ac:dyDescent="0.25">
      <c r="Q55" s="53"/>
      <c r="R55" s="53"/>
      <c r="S55" s="53"/>
      <c r="T55" s="53"/>
      <c r="U55" s="53"/>
      <c r="V55" s="53"/>
      <c r="AN55" s="53"/>
      <c r="AO55" s="53"/>
      <c r="AP55" s="53"/>
      <c r="AQ55" s="53"/>
      <c r="AR55" s="53"/>
      <c r="AS55" s="53"/>
      <c r="AT55" s="53"/>
      <c r="AU55" s="53"/>
      <c r="AV55" s="53"/>
      <c r="AW55" s="53"/>
      <c r="AX55" s="53"/>
      <c r="AY55" s="53"/>
      <c r="AZ55" s="53"/>
      <c r="BA55" s="53"/>
      <c r="BB55" s="53"/>
      <c r="BC55" s="53"/>
      <c r="BD55" s="53"/>
      <c r="BE55" s="53"/>
      <c r="BF55" s="53"/>
      <c r="BG55" s="53"/>
      <c r="BH55" s="53"/>
      <c r="BI55" s="53"/>
      <c r="BJ55" s="53"/>
      <c r="BK55" s="52"/>
      <c r="BL55" s="52"/>
      <c r="BM55" s="52"/>
      <c r="BN55" s="52"/>
      <c r="BO55" s="52"/>
      <c r="BP55" s="52"/>
      <c r="BQ55" s="52"/>
      <c r="BR55" s="52"/>
      <c r="BS55" s="52"/>
      <c r="BT55" s="52"/>
      <c r="BU55" s="52"/>
      <c r="BV55" s="52"/>
      <c r="BW55" s="52"/>
      <c r="BX55" s="52"/>
      <c r="BY55" s="52"/>
      <c r="BZ55" s="52"/>
      <c r="CA55" s="52"/>
      <c r="CB55" s="52"/>
      <c r="CC55" s="52"/>
      <c r="CD55" s="52"/>
      <c r="CE55" s="52"/>
      <c r="CF55" s="52"/>
      <c r="CG55" s="52"/>
      <c r="CH55" s="52"/>
      <c r="CI55" s="52"/>
      <c r="CJ55" s="52"/>
      <c r="CK55" s="52"/>
      <c r="CL55" s="52"/>
      <c r="CM55" s="52"/>
      <c r="CN55" s="52"/>
      <c r="CO55" s="52"/>
      <c r="CP55" s="52"/>
      <c r="CQ55" s="52"/>
      <c r="CR55" s="52"/>
      <c r="CS55" s="52"/>
      <c r="CT55" s="52"/>
      <c r="CU55" s="52"/>
      <c r="CV55" s="52"/>
      <c r="CW55" s="52"/>
      <c r="CX55" s="52"/>
      <c r="CY55" s="52"/>
      <c r="CZ55" s="52"/>
      <c r="DA55" s="52"/>
      <c r="DB55" s="52"/>
      <c r="DC55" s="52"/>
      <c r="DD55" s="52"/>
      <c r="DE55" s="52"/>
      <c r="DF55" s="52"/>
      <c r="DG55" s="52"/>
      <c r="DH55" s="52"/>
      <c r="DI55" s="52"/>
    </row>
    <row r="56" spans="2:113" s="51" customFormat="1" x14ac:dyDescent="0.25">
      <c r="Q56" s="53"/>
      <c r="R56" s="53"/>
      <c r="S56" s="53"/>
      <c r="T56" s="53"/>
      <c r="U56" s="53"/>
      <c r="V56" s="53"/>
      <c r="W56" s="53"/>
      <c r="X56" s="53"/>
      <c r="Y56" s="53"/>
      <c r="Z56" s="53"/>
      <c r="AA56" s="53"/>
      <c r="AB56" s="53"/>
      <c r="AC56" s="53"/>
      <c r="AD56" s="53"/>
      <c r="AE56" s="53"/>
      <c r="AF56" s="53"/>
      <c r="AG56" s="53"/>
      <c r="AH56" s="53"/>
      <c r="AI56" s="53"/>
      <c r="AJ56" s="53"/>
      <c r="AK56" s="53"/>
      <c r="AL56" s="53"/>
      <c r="AM56" s="53"/>
      <c r="AN56" s="53"/>
      <c r="AO56" s="53"/>
      <c r="AP56" s="53"/>
      <c r="AQ56" s="53"/>
      <c r="AR56" s="53"/>
      <c r="AS56" s="53"/>
      <c r="AT56" s="53"/>
      <c r="AU56" s="53"/>
      <c r="AV56" s="53"/>
      <c r="AW56" s="53"/>
      <c r="AX56" s="53"/>
      <c r="AY56" s="53"/>
      <c r="AZ56" s="53"/>
      <c r="BA56" s="53"/>
      <c r="BB56" s="53"/>
      <c r="BC56" s="53"/>
      <c r="BD56" s="53"/>
      <c r="BE56" s="53"/>
      <c r="BF56" s="53"/>
      <c r="BG56" s="53"/>
      <c r="BH56" s="53"/>
      <c r="BI56" s="53"/>
      <c r="BJ56" s="53"/>
      <c r="BK56" s="52"/>
      <c r="BL56" s="52"/>
      <c r="BM56" s="52"/>
      <c r="BN56" s="52"/>
      <c r="BO56" s="52"/>
      <c r="BP56" s="52"/>
      <c r="BQ56" s="52"/>
      <c r="BR56" s="52"/>
      <c r="BS56" s="52"/>
      <c r="BT56" s="52"/>
      <c r="BU56" s="52"/>
      <c r="BV56" s="52"/>
      <c r="BW56" s="52"/>
      <c r="BX56" s="52"/>
      <c r="BY56" s="52"/>
      <c r="BZ56" s="52"/>
      <c r="CA56" s="52"/>
      <c r="CB56" s="52"/>
      <c r="CC56" s="52"/>
      <c r="CD56" s="52"/>
      <c r="CE56" s="52"/>
      <c r="CF56" s="52"/>
      <c r="CG56" s="52"/>
      <c r="CH56" s="52"/>
      <c r="CI56" s="52"/>
      <c r="CJ56" s="52"/>
      <c r="CK56" s="52"/>
      <c r="CL56" s="52"/>
      <c r="CM56" s="52"/>
      <c r="CN56" s="52"/>
      <c r="CO56" s="52"/>
      <c r="CP56" s="52"/>
      <c r="CQ56" s="52"/>
      <c r="CR56" s="52"/>
      <c r="CS56" s="52"/>
      <c r="CT56" s="52"/>
      <c r="CU56" s="52"/>
      <c r="CV56" s="52"/>
      <c r="CW56" s="52"/>
      <c r="CX56" s="52"/>
      <c r="CY56" s="52"/>
      <c r="CZ56" s="52"/>
      <c r="DA56" s="52"/>
      <c r="DB56" s="52"/>
      <c r="DC56" s="52"/>
      <c r="DD56" s="52"/>
      <c r="DE56" s="52"/>
      <c r="DF56" s="52"/>
      <c r="DG56" s="52"/>
      <c r="DH56" s="52"/>
      <c r="DI56"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3:R4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264" t="s">
        <v>9</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8" t="str">
        <f>'1. паспорт местоположение'!A9</f>
        <v>АО "Россети Тюмень"</v>
      </c>
      <c r="F9" s="268"/>
      <c r="G9" s="268"/>
      <c r="H9" s="268"/>
      <c r="I9" s="268"/>
      <c r="J9" s="268"/>
      <c r="K9" s="268"/>
      <c r="L9" s="268"/>
      <c r="M9" s="268"/>
      <c r="N9" s="268"/>
      <c r="O9" s="268"/>
      <c r="P9" s="268"/>
      <c r="Q9" s="268"/>
      <c r="R9" s="268"/>
      <c r="S9" s="268"/>
      <c r="T9" s="268"/>
      <c r="U9" s="268"/>
      <c r="V9" s="268"/>
      <c r="W9" s="268"/>
      <c r="X9" s="268"/>
      <c r="Y9" s="268"/>
    </row>
    <row r="10" spans="1:27" s="12" customFormat="1" ht="18.75" customHeight="1" x14ac:dyDescent="0.2">
      <c r="E10" s="261" t="s">
        <v>8</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8" t="str">
        <f>'1. паспорт местоположение'!A12</f>
        <v>F_TP1500.PS.0041</v>
      </c>
      <c r="F12" s="268"/>
      <c r="G12" s="268"/>
      <c r="H12" s="268"/>
      <c r="I12" s="268"/>
      <c r="J12" s="268"/>
      <c r="K12" s="268"/>
      <c r="L12" s="268"/>
      <c r="M12" s="268"/>
      <c r="N12" s="268"/>
      <c r="O12" s="268"/>
      <c r="P12" s="268"/>
      <c r="Q12" s="268"/>
      <c r="R12" s="268"/>
      <c r="S12" s="268"/>
      <c r="T12" s="268"/>
      <c r="U12" s="268"/>
      <c r="V12" s="268"/>
      <c r="W12" s="268"/>
      <c r="X12" s="268"/>
      <c r="Y12" s="268"/>
    </row>
    <row r="13" spans="1:27" s="12" customFormat="1" ht="18.75" customHeight="1" x14ac:dyDescent="0.2">
      <c r="E13" s="261" t="s">
        <v>7</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8" t="str">
        <f>'1. паспорт местоположение'!A15</f>
        <v xml:space="preserve">Техническое перевооружение  ПС 110/35/6 кВ Сарымская  (замена масляных выключателей 110 кВ - 5шт., 35 кВ - 9 шт., НАМИ-35 -2 шт., ВАЗП - 2 шт., панелей релейных защит) </v>
      </c>
      <c r="F15" s="268"/>
      <c r="G15" s="268"/>
      <c r="H15" s="268"/>
      <c r="I15" s="268"/>
      <c r="J15" s="268"/>
      <c r="K15" s="268"/>
      <c r="L15" s="268"/>
      <c r="M15" s="268"/>
      <c r="N15" s="268"/>
      <c r="O15" s="268"/>
      <c r="P15" s="268"/>
      <c r="Q15" s="268"/>
      <c r="R15" s="268"/>
      <c r="S15" s="268"/>
      <c r="T15" s="268"/>
      <c r="U15" s="268"/>
      <c r="V15" s="268"/>
      <c r="W15" s="268"/>
      <c r="X15" s="268"/>
      <c r="Y15" s="268"/>
    </row>
    <row r="16" spans="1:27" s="3" customFormat="1" ht="15" customHeight="1" x14ac:dyDescent="0.2">
      <c r="E16" s="261" t="s">
        <v>6</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487</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8" customFormat="1" ht="21" customHeight="1" x14ac:dyDescent="0.25"/>
    <row r="21" spans="1:27" ht="15.75" customHeight="1" x14ac:dyDescent="0.25">
      <c r="A21" s="290" t="s">
        <v>5</v>
      </c>
      <c r="B21" s="293" t="s">
        <v>494</v>
      </c>
      <c r="C21" s="294"/>
      <c r="D21" s="293" t="s">
        <v>496</v>
      </c>
      <c r="E21" s="294"/>
      <c r="F21" s="286" t="s">
        <v>102</v>
      </c>
      <c r="G21" s="288"/>
      <c r="H21" s="288"/>
      <c r="I21" s="287"/>
      <c r="J21" s="290" t="s">
        <v>497</v>
      </c>
      <c r="K21" s="293" t="s">
        <v>498</v>
      </c>
      <c r="L21" s="294"/>
      <c r="M21" s="293" t="s">
        <v>499</v>
      </c>
      <c r="N21" s="294"/>
      <c r="O21" s="293" t="s">
        <v>486</v>
      </c>
      <c r="P21" s="294"/>
      <c r="Q21" s="293" t="s">
        <v>135</v>
      </c>
      <c r="R21" s="294"/>
      <c r="S21" s="290" t="s">
        <v>134</v>
      </c>
      <c r="T21" s="290" t="s">
        <v>500</v>
      </c>
      <c r="U21" s="290" t="s">
        <v>495</v>
      </c>
      <c r="V21" s="293" t="s">
        <v>133</v>
      </c>
      <c r="W21" s="294"/>
      <c r="X21" s="286" t="s">
        <v>125</v>
      </c>
      <c r="Y21" s="288"/>
      <c r="Z21" s="286" t="s">
        <v>124</v>
      </c>
      <c r="AA21" s="288"/>
    </row>
    <row r="22" spans="1:27" ht="216" customHeight="1" x14ac:dyDescent="0.25">
      <c r="A22" s="291"/>
      <c r="B22" s="295"/>
      <c r="C22" s="296"/>
      <c r="D22" s="295"/>
      <c r="E22" s="296"/>
      <c r="F22" s="286" t="s">
        <v>132</v>
      </c>
      <c r="G22" s="287"/>
      <c r="H22" s="286" t="s">
        <v>131</v>
      </c>
      <c r="I22" s="287"/>
      <c r="J22" s="292"/>
      <c r="K22" s="295"/>
      <c r="L22" s="296"/>
      <c r="M22" s="295"/>
      <c r="N22" s="296"/>
      <c r="O22" s="295"/>
      <c r="P22" s="296"/>
      <c r="Q22" s="295"/>
      <c r="R22" s="296"/>
      <c r="S22" s="292"/>
      <c r="T22" s="292"/>
      <c r="U22" s="292"/>
      <c r="V22" s="295"/>
      <c r="W22" s="296"/>
      <c r="X22" s="89" t="s">
        <v>123</v>
      </c>
      <c r="Y22" s="89" t="s">
        <v>484</v>
      </c>
      <c r="Z22" s="89" t="s">
        <v>122</v>
      </c>
      <c r="AA22" s="89" t="s">
        <v>121</v>
      </c>
    </row>
    <row r="23" spans="1:27" ht="60" customHeight="1" x14ac:dyDescent="0.25">
      <c r="A23" s="292"/>
      <c r="B23" s="142" t="s">
        <v>119</v>
      </c>
      <c r="C23" s="142" t="s">
        <v>120</v>
      </c>
      <c r="D23" s="90" t="s">
        <v>119</v>
      </c>
      <c r="E23" s="90" t="s">
        <v>120</v>
      </c>
      <c r="F23" s="90" t="s">
        <v>119</v>
      </c>
      <c r="G23" s="90" t="s">
        <v>120</v>
      </c>
      <c r="H23" s="90" t="s">
        <v>119</v>
      </c>
      <c r="I23" s="90" t="s">
        <v>120</v>
      </c>
      <c r="J23" s="90" t="s">
        <v>119</v>
      </c>
      <c r="K23" s="90" t="s">
        <v>119</v>
      </c>
      <c r="L23" s="90" t="s">
        <v>120</v>
      </c>
      <c r="M23" s="90" t="s">
        <v>119</v>
      </c>
      <c r="N23" s="90" t="s">
        <v>120</v>
      </c>
      <c r="O23" s="90" t="s">
        <v>119</v>
      </c>
      <c r="P23" s="90" t="s">
        <v>120</v>
      </c>
      <c r="Q23" s="90" t="s">
        <v>119</v>
      </c>
      <c r="R23" s="90" t="s">
        <v>120</v>
      </c>
      <c r="S23" s="90" t="s">
        <v>119</v>
      </c>
      <c r="T23" s="90" t="s">
        <v>119</v>
      </c>
      <c r="U23" s="90" t="s">
        <v>119</v>
      </c>
      <c r="V23" s="90" t="s">
        <v>119</v>
      </c>
      <c r="W23" s="90" t="s">
        <v>120</v>
      </c>
      <c r="X23" s="90" t="s">
        <v>119</v>
      </c>
      <c r="Y23" s="90" t="s">
        <v>119</v>
      </c>
      <c r="Z23" s="89" t="s">
        <v>119</v>
      </c>
      <c r="AA23" s="89" t="s">
        <v>119</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Normal="100"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7"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2023 год</v>
      </c>
      <c r="B5" s="260"/>
      <c r="C5" s="260"/>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0.5" customHeight="1" x14ac:dyDescent="0.3">
      <c r="A6" s="17"/>
      <c r="E6" s="16"/>
      <c r="F6" s="16"/>
      <c r="G6" s="15"/>
    </row>
    <row r="7" spans="1:29" s="12" customFormat="1" ht="18.75" x14ac:dyDescent="0.2">
      <c r="A7" s="264" t="s">
        <v>9</v>
      </c>
      <c r="B7" s="264"/>
      <c r="C7" s="264"/>
      <c r="D7" s="13"/>
      <c r="E7" s="13"/>
      <c r="F7" s="13"/>
      <c r="G7" s="13"/>
      <c r="H7" s="13"/>
      <c r="I7" s="13"/>
      <c r="J7" s="13"/>
      <c r="K7" s="13"/>
      <c r="L7" s="13"/>
      <c r="M7" s="13"/>
      <c r="N7" s="13"/>
      <c r="O7" s="13"/>
      <c r="P7" s="13"/>
      <c r="Q7" s="13"/>
      <c r="R7" s="13"/>
      <c r="S7" s="13"/>
      <c r="T7" s="13"/>
      <c r="U7" s="13"/>
    </row>
    <row r="8" spans="1:29" s="12" customFormat="1" ht="15" customHeight="1"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АО "Россети Тюмень"</v>
      </c>
      <c r="B9" s="268"/>
      <c r="C9" s="268"/>
      <c r="D9" s="8"/>
      <c r="E9" s="8"/>
      <c r="F9" s="8"/>
      <c r="G9" s="8"/>
      <c r="H9" s="13"/>
      <c r="I9" s="13"/>
      <c r="J9" s="13"/>
      <c r="K9" s="13"/>
      <c r="L9" s="13"/>
      <c r="M9" s="13"/>
      <c r="N9" s="13"/>
      <c r="O9" s="13"/>
      <c r="P9" s="13"/>
      <c r="Q9" s="13"/>
      <c r="R9" s="13"/>
      <c r="S9" s="13"/>
      <c r="T9" s="13"/>
      <c r="U9" s="13"/>
    </row>
    <row r="10" spans="1:29" s="12" customFormat="1" ht="15" customHeight="1" x14ac:dyDescent="0.2">
      <c r="A10" s="261" t="s">
        <v>8</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6.5" customHeight="1" x14ac:dyDescent="0.2">
      <c r="A12" s="268" t="str">
        <f>'1. паспорт местоположение'!A12:C12</f>
        <v>F_TP1500.PS.0041</v>
      </c>
      <c r="B12" s="268"/>
      <c r="C12" s="268"/>
      <c r="D12" s="8"/>
      <c r="E12" s="8"/>
      <c r="F12" s="8"/>
      <c r="G12" s="8"/>
      <c r="H12" s="13"/>
      <c r="I12" s="13"/>
      <c r="J12" s="13"/>
      <c r="K12" s="13"/>
      <c r="L12" s="13"/>
      <c r="M12" s="13"/>
      <c r="N12" s="13"/>
      <c r="O12" s="13"/>
      <c r="P12" s="13"/>
      <c r="Q12" s="13"/>
      <c r="R12" s="13"/>
      <c r="S12" s="13"/>
      <c r="T12" s="13"/>
      <c r="U12" s="13"/>
    </row>
    <row r="13" spans="1:29" s="12" customFormat="1" ht="20.25" customHeight="1" x14ac:dyDescent="0.2">
      <c r="A13" s="261" t="s">
        <v>7</v>
      </c>
      <c r="B13" s="261"/>
      <c r="C13" s="261"/>
      <c r="D13" s="6"/>
      <c r="E13" s="6"/>
      <c r="F13" s="6"/>
      <c r="G13" s="6"/>
      <c r="H13" s="13"/>
      <c r="I13" s="13"/>
      <c r="J13" s="13"/>
      <c r="K13" s="13"/>
      <c r="L13" s="13"/>
      <c r="M13" s="13"/>
      <c r="N13" s="13"/>
      <c r="O13" s="13"/>
      <c r="P13" s="13"/>
      <c r="Q13" s="13"/>
      <c r="R13" s="13"/>
      <c r="S13" s="13"/>
      <c r="T13" s="13"/>
      <c r="U13" s="13"/>
    </row>
    <row r="14" spans="1:29" s="9" customFormat="1" ht="16.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66" t="str">
        <f>'1. паспорт местоположение'!A15:C15</f>
        <v xml:space="preserve">Техническое перевооружение  ПС 110/35/6 кВ Сарымская  (замена масляных выключателей 110 кВ - 5шт., 35 кВ - 9 шт., НАМИ-35 -2 шт., ВАЗП - 2 шт., панелей релейных защит) </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1" t="s">
        <v>6</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2" t="s">
        <v>479</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73.25" x14ac:dyDescent="0.2">
      <c r="A22" s="28" t="s">
        <v>65</v>
      </c>
      <c r="B22" s="34" t="s">
        <v>492</v>
      </c>
      <c r="C22" s="189" t="s">
        <v>648</v>
      </c>
      <c r="D22" s="33"/>
      <c r="E22" s="33"/>
      <c r="F22" s="32"/>
      <c r="G22" s="32"/>
      <c r="H22" s="32"/>
      <c r="I22" s="32"/>
      <c r="J22" s="32"/>
      <c r="K22" s="32"/>
      <c r="L22" s="32"/>
      <c r="M22" s="32"/>
      <c r="N22" s="32"/>
      <c r="O22" s="32"/>
      <c r="P22" s="32"/>
      <c r="Q22" s="31"/>
      <c r="R22" s="31"/>
      <c r="S22" s="31"/>
      <c r="T22" s="31"/>
      <c r="U22" s="31"/>
    </row>
    <row r="23" spans="1:21" ht="306" customHeight="1" x14ac:dyDescent="0.25">
      <c r="A23" s="28" t="s">
        <v>63</v>
      </c>
      <c r="B23" s="30" t="s">
        <v>60</v>
      </c>
      <c r="C23" s="250" t="s">
        <v>658</v>
      </c>
      <c r="D23" s="27"/>
      <c r="E23" s="27"/>
      <c r="F23" s="27"/>
      <c r="G23" s="27"/>
      <c r="H23" s="27"/>
      <c r="I23" s="27"/>
      <c r="J23" s="27"/>
      <c r="K23" s="27"/>
      <c r="L23" s="27"/>
      <c r="M23" s="27"/>
      <c r="N23" s="27"/>
      <c r="O23" s="27"/>
      <c r="P23" s="27"/>
      <c r="Q23" s="27"/>
      <c r="R23" s="27"/>
      <c r="S23" s="27"/>
      <c r="T23" s="27"/>
      <c r="U23" s="27"/>
    </row>
    <row r="24" spans="1:21" ht="212.25" customHeight="1" x14ac:dyDescent="0.25">
      <c r="A24" s="28" t="s">
        <v>62</v>
      </c>
      <c r="B24" s="30" t="s">
        <v>512</v>
      </c>
      <c r="C24" s="251" t="s">
        <v>651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513</v>
      </c>
      <c r="C25" s="36" t="s">
        <v>548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525</v>
      </c>
      <c r="D26" s="27"/>
      <c r="E26" s="27"/>
      <c r="F26" s="27"/>
      <c r="G26" s="27"/>
      <c r="H26" s="27"/>
      <c r="I26" s="27"/>
      <c r="J26" s="27"/>
      <c r="K26" s="27"/>
      <c r="L26" s="27"/>
      <c r="M26" s="27"/>
      <c r="N26" s="27"/>
      <c r="O26" s="27"/>
      <c r="P26" s="27"/>
      <c r="Q26" s="27"/>
      <c r="R26" s="27"/>
      <c r="S26" s="27"/>
      <c r="T26" s="27"/>
      <c r="U26" s="27"/>
    </row>
    <row r="27" spans="1:21" ht="315" x14ac:dyDescent="0.25">
      <c r="A27" s="28" t="s">
        <v>58</v>
      </c>
      <c r="B27" s="30" t="s">
        <v>493</v>
      </c>
      <c r="C27" s="188" t="s">
        <v>656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657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60" zoomScaleNormal="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39"/>
      <c r="AB6" s="139"/>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39"/>
      <c r="AB7" s="139"/>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40"/>
      <c r="AB8" s="140"/>
    </row>
    <row r="9" spans="1:28" ht="15.75"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41"/>
      <c r="AB9" s="141"/>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39"/>
      <c r="AB10" s="139"/>
    </row>
    <row r="11" spans="1:28" ht="15.75" x14ac:dyDescent="0.25">
      <c r="A11" s="268" t="str">
        <f>'1. паспорт местоположение'!A12:C12</f>
        <v>F_TP1500.PS.0041</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40"/>
      <c r="AB11" s="140"/>
    </row>
    <row r="12" spans="1:28" ht="15.75"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41"/>
      <c r="AB12" s="141"/>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8" t="str">
        <f>'1. паспорт местоположение'!A15:C15</f>
        <v xml:space="preserve">Техническое перевооружение  ПС 110/35/6 кВ Сарымская  (замена масляных выключателей 110 кВ - 5шт., 35 кВ - 9 шт., НАМИ-35 -2 шт., ВАЗП - 2 шт., панелей релейных защит) </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40"/>
      <c r="AB14" s="140"/>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41"/>
      <c r="AB15" s="141"/>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49"/>
      <c r="AB16" s="149"/>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49"/>
      <c r="AB17" s="149"/>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49"/>
      <c r="AB18" s="149"/>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49"/>
      <c r="AB19" s="149"/>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50"/>
      <c r="AB20" s="150"/>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50"/>
      <c r="AB21" s="150"/>
    </row>
    <row r="22" spans="1:28" x14ac:dyDescent="0.25">
      <c r="A22" s="298" t="s">
        <v>511</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51"/>
      <c r="AB22" s="151"/>
    </row>
    <row r="23" spans="1:28" ht="32.25" customHeight="1" x14ac:dyDescent="0.25">
      <c r="A23" s="300" t="s">
        <v>367</v>
      </c>
      <c r="B23" s="301"/>
      <c r="C23" s="301"/>
      <c r="D23" s="301"/>
      <c r="E23" s="301"/>
      <c r="F23" s="301"/>
      <c r="G23" s="301"/>
      <c r="H23" s="301"/>
      <c r="I23" s="301"/>
      <c r="J23" s="301"/>
      <c r="K23" s="301"/>
      <c r="L23" s="302"/>
      <c r="M23" s="299" t="s">
        <v>368</v>
      </c>
      <c r="N23" s="299"/>
      <c r="O23" s="299"/>
      <c r="P23" s="299"/>
      <c r="Q23" s="299"/>
      <c r="R23" s="299"/>
      <c r="S23" s="299"/>
      <c r="T23" s="299"/>
      <c r="U23" s="299"/>
      <c r="V23" s="299"/>
      <c r="W23" s="299"/>
      <c r="X23" s="299"/>
      <c r="Y23" s="299"/>
      <c r="Z23" s="299"/>
    </row>
    <row r="24" spans="1:28" ht="151.5" customHeight="1" x14ac:dyDescent="0.25">
      <c r="A24" s="86" t="s">
        <v>239</v>
      </c>
      <c r="B24" s="87" t="s">
        <v>268</v>
      </c>
      <c r="C24" s="86" t="s">
        <v>361</v>
      </c>
      <c r="D24" s="86" t="s">
        <v>240</v>
      </c>
      <c r="E24" s="86" t="s">
        <v>362</v>
      </c>
      <c r="F24" s="86" t="s">
        <v>364</v>
      </c>
      <c r="G24" s="86" t="s">
        <v>363</v>
      </c>
      <c r="H24" s="86" t="s">
        <v>241</v>
      </c>
      <c r="I24" s="86" t="s">
        <v>365</v>
      </c>
      <c r="J24" s="86" t="s">
        <v>273</v>
      </c>
      <c r="K24" s="87" t="s">
        <v>267</v>
      </c>
      <c r="L24" s="87" t="s">
        <v>242</v>
      </c>
      <c r="M24" s="88" t="s">
        <v>287</v>
      </c>
      <c r="N24" s="87" t="s">
        <v>522</v>
      </c>
      <c r="O24" s="86" t="s">
        <v>284</v>
      </c>
      <c r="P24" s="86" t="s">
        <v>285</v>
      </c>
      <c r="Q24" s="86" t="s">
        <v>283</v>
      </c>
      <c r="R24" s="86" t="s">
        <v>241</v>
      </c>
      <c r="S24" s="86" t="s">
        <v>282</v>
      </c>
      <c r="T24" s="86" t="s">
        <v>281</v>
      </c>
      <c r="U24" s="86" t="s">
        <v>360</v>
      </c>
      <c r="V24" s="86" t="s">
        <v>283</v>
      </c>
      <c r="W24" s="101" t="s">
        <v>266</v>
      </c>
      <c r="X24" s="101" t="s">
        <v>298</v>
      </c>
      <c r="Y24" s="101" t="s">
        <v>299</v>
      </c>
      <c r="Z24" s="103" t="s">
        <v>296</v>
      </c>
    </row>
    <row r="25" spans="1:28" ht="16.5" customHeight="1" x14ac:dyDescent="0.25">
      <c r="A25" s="86">
        <v>1</v>
      </c>
      <c r="B25" s="87">
        <v>2</v>
      </c>
      <c r="C25" s="86">
        <v>3</v>
      </c>
      <c r="D25" s="87">
        <v>4</v>
      </c>
      <c r="E25" s="86">
        <v>5</v>
      </c>
      <c r="F25" s="87">
        <v>6</v>
      </c>
      <c r="G25" s="86">
        <v>7</v>
      </c>
      <c r="H25" s="87">
        <v>8</v>
      </c>
      <c r="I25" s="86">
        <v>9</v>
      </c>
      <c r="J25" s="87">
        <v>10</v>
      </c>
      <c r="K25" s="152">
        <v>11</v>
      </c>
      <c r="L25" s="87">
        <v>12</v>
      </c>
      <c r="M25" s="152">
        <v>13</v>
      </c>
      <c r="N25" s="87">
        <v>14</v>
      </c>
      <c r="O25" s="152">
        <v>15</v>
      </c>
      <c r="P25" s="87">
        <v>16</v>
      </c>
      <c r="Q25" s="152">
        <v>17</v>
      </c>
      <c r="R25" s="87">
        <v>18</v>
      </c>
      <c r="S25" s="152">
        <v>19</v>
      </c>
      <c r="T25" s="87">
        <v>20</v>
      </c>
      <c r="U25" s="152">
        <v>21</v>
      </c>
      <c r="V25" s="87">
        <v>22</v>
      </c>
      <c r="W25" s="152">
        <v>23</v>
      </c>
      <c r="X25" s="87">
        <v>24</v>
      </c>
      <c r="Y25" s="152">
        <v>25</v>
      </c>
      <c r="Z25" s="87">
        <v>26</v>
      </c>
    </row>
    <row r="26" spans="1:28" ht="45.75" customHeight="1" x14ac:dyDescent="0.25">
      <c r="A26" s="79" t="s">
        <v>345</v>
      </c>
      <c r="B26" s="85"/>
      <c r="C26" s="81" t="s">
        <v>347</v>
      </c>
      <c r="D26" s="81" t="s">
        <v>348</v>
      </c>
      <c r="E26" s="81" t="s">
        <v>349</v>
      </c>
      <c r="F26" s="81" t="s">
        <v>278</v>
      </c>
      <c r="G26" s="81" t="s">
        <v>350</v>
      </c>
      <c r="H26" s="81" t="s">
        <v>241</v>
      </c>
      <c r="I26" s="81" t="s">
        <v>351</v>
      </c>
      <c r="J26" s="81" t="s">
        <v>352</v>
      </c>
      <c r="K26" s="78"/>
      <c r="L26" s="82" t="s">
        <v>264</v>
      </c>
      <c r="M26" s="84"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2" t="s">
        <v>260</v>
      </c>
      <c r="L27" s="78"/>
      <c r="M27" s="82"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2" t="s">
        <v>261</v>
      </c>
      <c r="L28" s="83"/>
      <c r="M28" s="82" t="s">
        <v>0</v>
      </c>
      <c r="N28" s="82"/>
      <c r="O28" s="82"/>
      <c r="P28" s="82"/>
      <c r="Q28" s="82"/>
      <c r="R28" s="82"/>
      <c r="S28" s="82"/>
      <c r="T28" s="82"/>
      <c r="U28" s="82"/>
      <c r="V28" s="82"/>
      <c r="W28" s="82"/>
      <c r="X28" s="82"/>
      <c r="Y28" s="82"/>
      <c r="Z28" s="82"/>
    </row>
    <row r="29" spans="1:28" x14ac:dyDescent="0.25">
      <c r="A29" s="78" t="s">
        <v>243</v>
      </c>
      <c r="B29" s="78" t="s">
        <v>271</v>
      </c>
      <c r="C29" s="78" t="s">
        <v>252</v>
      </c>
      <c r="D29" s="78" t="s">
        <v>253</v>
      </c>
      <c r="E29" s="78" t="s">
        <v>290</v>
      </c>
      <c r="F29" s="81" t="s">
        <v>246</v>
      </c>
      <c r="G29" s="81" t="s">
        <v>294</v>
      </c>
      <c r="H29" s="78" t="s">
        <v>241</v>
      </c>
      <c r="I29" s="81" t="s">
        <v>276</v>
      </c>
      <c r="J29" s="81" t="s">
        <v>258</v>
      </c>
      <c r="K29" s="82" t="s">
        <v>262</v>
      </c>
      <c r="L29" s="83"/>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2" t="s">
        <v>263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346</v>
      </c>
      <c r="B32" s="85"/>
      <c r="C32" s="81" t="s">
        <v>353</v>
      </c>
      <c r="D32" s="81" t="s">
        <v>354</v>
      </c>
      <c r="E32" s="81" t="s">
        <v>355</v>
      </c>
      <c r="F32" s="81" t="s">
        <v>356</v>
      </c>
      <c r="G32" s="81" t="s">
        <v>357</v>
      </c>
      <c r="H32" s="81" t="s">
        <v>241</v>
      </c>
      <c r="I32" s="81" t="s">
        <v>358</v>
      </c>
      <c r="J32" s="81" t="s">
        <v>359</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264" t="s">
        <v>9</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1" t="s">
        <v>8</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8" t="str">
        <f>'1. паспорт местоположение'!A12:C12</f>
        <v>F_TP1500.PS.0041</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1" t="s">
        <v>7</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8" t="str">
        <f>'1. паспорт местоположение'!A15:C15</f>
        <v xml:space="preserve">Техническое перевооружение  ПС 110/35/6 кВ Сарымская  (замена масляных выключателей 110 кВ - 5шт., 35 кВ - 9 шт., НАМИ-35 -2 шт., ВАЗП - 2 шт., панелей релейных защит) </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1" t="s">
        <v>6</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4" t="s">
        <v>488</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7" t="s">
        <v>5</v>
      </c>
      <c r="B19" s="267" t="s">
        <v>88</v>
      </c>
      <c r="C19" s="267" t="s">
        <v>87</v>
      </c>
      <c r="D19" s="267" t="s">
        <v>76</v>
      </c>
      <c r="E19" s="305" t="s">
        <v>86</v>
      </c>
      <c r="F19" s="306"/>
      <c r="G19" s="306"/>
      <c r="H19" s="306"/>
      <c r="I19" s="307"/>
      <c r="J19" s="267" t="s">
        <v>85</v>
      </c>
      <c r="K19" s="267"/>
      <c r="L19" s="267"/>
      <c r="M19" s="267"/>
      <c r="N19" s="267"/>
      <c r="O19" s="267"/>
      <c r="P19" s="4"/>
      <c r="Q19" s="4"/>
      <c r="R19" s="4"/>
      <c r="S19" s="4"/>
      <c r="T19" s="4"/>
      <c r="U19" s="4"/>
      <c r="V19" s="4"/>
      <c r="W19" s="4"/>
    </row>
    <row r="20" spans="1:26" s="3" customFormat="1" ht="51" customHeight="1" x14ac:dyDescent="0.2">
      <c r="A20" s="267"/>
      <c r="B20" s="267"/>
      <c r="C20" s="267"/>
      <c r="D20" s="267"/>
      <c r="E20" s="41" t="s">
        <v>84</v>
      </c>
      <c r="F20" s="41" t="s">
        <v>83</v>
      </c>
      <c r="G20" s="41" t="s">
        <v>82</v>
      </c>
      <c r="H20" s="41" t="s">
        <v>81</v>
      </c>
      <c r="I20" s="41" t="s">
        <v>80</v>
      </c>
      <c r="J20" s="41" t="s">
        <v>79</v>
      </c>
      <c r="K20" s="41" t="s">
        <v>4</v>
      </c>
      <c r="L20" s="49" t="s">
        <v>3</v>
      </c>
      <c r="M20" s="48" t="s">
        <v>237</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524</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4" zoomScale="60" zoomScaleNormal="80" workbookViewId="0">
      <selection activeCell="A12" sqref="A12:AR12"/>
    </sheetView>
  </sheetViews>
  <sheetFormatPr defaultColWidth="9.140625" defaultRowHeight="15" x14ac:dyDescent="0.25"/>
  <cols>
    <col min="1" max="3" width="9.140625" style="207"/>
    <col min="4" max="4" width="18.5703125" style="207" customWidth="1"/>
    <col min="5" max="12" width="9.140625" style="207" hidden="1" customWidth="1"/>
    <col min="13" max="13" width="4.7109375" style="207" hidden="1" customWidth="1"/>
    <col min="14" max="17" width="9.140625" style="207" hidden="1" customWidth="1"/>
    <col min="18" max="18" width="4.7109375" style="207" hidden="1" customWidth="1"/>
    <col min="19" max="36" width="9.140625" style="207" hidden="1" customWidth="1"/>
    <col min="37" max="37" width="9.140625" style="207"/>
    <col min="38" max="38" width="7.7109375" style="207" customWidth="1"/>
    <col min="39" max="39" width="23.28515625" style="207" customWidth="1"/>
    <col min="40" max="40" width="13.5703125" style="207" customWidth="1"/>
    <col min="41" max="41" width="16.5703125" style="207" customWidth="1"/>
    <col min="42" max="42" width="15.7109375" style="207" customWidth="1"/>
    <col min="43" max="43" width="9.5703125" style="207" customWidth="1"/>
    <col min="44" max="44" width="8.5703125" style="207" customWidth="1"/>
    <col min="45" max="16384" width="9.140625" style="20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647</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204"/>
      <c r="B8" s="204"/>
      <c r="C8" s="204"/>
      <c r="D8" s="204"/>
      <c r="E8" s="204"/>
      <c r="F8" s="204"/>
      <c r="G8" s="204"/>
      <c r="H8" s="204"/>
      <c r="I8" s="204"/>
      <c r="J8" s="204"/>
      <c r="K8" s="204"/>
      <c r="L8" s="139"/>
      <c r="M8" s="139"/>
      <c r="N8" s="139"/>
      <c r="O8" s="139"/>
      <c r="P8" s="139"/>
      <c r="Q8" s="139"/>
      <c r="R8" s="139"/>
      <c r="S8" s="139"/>
      <c r="T8" s="139"/>
      <c r="U8" s="139"/>
      <c r="V8" s="139"/>
      <c r="W8" s="139"/>
      <c r="X8" s="139"/>
      <c r="Y8" s="139"/>
    </row>
    <row r="9" spans="1:44" s="1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204"/>
      <c r="B11" s="204"/>
      <c r="C11" s="204"/>
      <c r="D11" s="204"/>
      <c r="E11" s="204"/>
      <c r="F11" s="204"/>
      <c r="G11" s="204"/>
      <c r="H11" s="204"/>
      <c r="I11" s="204"/>
      <c r="J11" s="204"/>
      <c r="K11" s="204"/>
      <c r="L11" s="139"/>
      <c r="M11" s="139"/>
      <c r="N11" s="139"/>
      <c r="O11" s="139"/>
      <c r="P11" s="139"/>
      <c r="Q11" s="139"/>
      <c r="R11" s="139"/>
      <c r="S11" s="139"/>
      <c r="T11" s="139"/>
      <c r="U11" s="139"/>
      <c r="V11" s="139"/>
      <c r="W11" s="139"/>
      <c r="X11" s="139"/>
      <c r="Y11" s="139"/>
    </row>
    <row r="12" spans="1:44" s="12" customFormat="1" ht="18.75" customHeight="1" x14ac:dyDescent="0.2">
      <c r="A12" s="268" t="str">
        <f>'1. паспорт местоположение'!A12:C12</f>
        <v>F_TP1500.PS.0041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row>
    <row r="15" spans="1:44" s="3" customFormat="1" ht="45.75" customHeight="1" x14ac:dyDescent="0.2">
      <c r="A15" s="266" t="str">
        <f>'1. паспорт местоположение'!A15:C15</f>
        <v xml:space="preserve">Техническое перевооружение  ПС 110/35/6 кВ Сарымская  (замена масляных выключателей 110 кВ - 5шт., 35 кВ - 9 шт., НАМИ-35 -2 шт., ВАЗП - 2 шт., панелей релейных защит) </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205"/>
      <c r="B17" s="205"/>
      <c r="C17" s="205"/>
      <c r="D17" s="205"/>
      <c r="E17" s="205"/>
      <c r="F17" s="205"/>
      <c r="G17" s="205"/>
      <c r="H17" s="205"/>
      <c r="I17" s="205"/>
      <c r="J17" s="205"/>
      <c r="K17" s="205"/>
      <c r="L17" s="205"/>
      <c r="M17" s="205"/>
      <c r="N17" s="205"/>
      <c r="O17" s="205"/>
      <c r="P17" s="205"/>
      <c r="Q17" s="205"/>
      <c r="R17" s="205"/>
      <c r="S17" s="205"/>
      <c r="T17" s="205"/>
      <c r="U17" s="205"/>
      <c r="V17" s="205"/>
    </row>
    <row r="18" spans="1:45" s="3" customFormat="1" ht="15" customHeight="1" x14ac:dyDescent="0.2">
      <c r="A18" s="263" t="s">
        <v>489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208"/>
      <c r="AP19" s="208"/>
      <c r="AQ19" s="208"/>
      <c r="AR19" s="38"/>
    </row>
    <row r="20" spans="1:45" ht="18.75" x14ac:dyDescent="0.3">
      <c r="AO20" s="208"/>
      <c r="AP20" s="208"/>
      <c r="AQ20" s="208"/>
      <c r="AR20" s="15"/>
    </row>
    <row r="21" spans="1:45" ht="20.25" customHeight="1" x14ac:dyDescent="0.3">
      <c r="AO21" s="208"/>
      <c r="AP21" s="208"/>
      <c r="AQ21" s="208"/>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209"/>
      <c r="B23" s="209"/>
      <c r="C23" s="209"/>
      <c r="D23" s="209"/>
      <c r="E23" s="209"/>
      <c r="F23" s="209"/>
      <c r="G23" s="209"/>
      <c r="H23" s="209"/>
      <c r="I23" s="209"/>
      <c r="J23" s="209"/>
      <c r="K23" s="209"/>
      <c r="L23" s="209"/>
      <c r="M23" s="209"/>
      <c r="N23" s="209"/>
      <c r="O23" s="209"/>
      <c r="P23" s="209"/>
      <c r="Q23" s="209"/>
      <c r="R23" s="209"/>
      <c r="S23" s="209"/>
      <c r="T23" s="209"/>
      <c r="U23" s="209"/>
      <c r="V23" s="209"/>
      <c r="W23" s="209"/>
      <c r="X23" s="209"/>
      <c r="Y23" s="209"/>
      <c r="Z23" s="209"/>
      <c r="AA23" s="209"/>
      <c r="AB23" s="209"/>
      <c r="AC23" s="209"/>
      <c r="AD23" s="209"/>
      <c r="AE23" s="209"/>
      <c r="AF23" s="209"/>
      <c r="AG23" s="209"/>
      <c r="AH23" s="209"/>
      <c r="AI23" s="209"/>
      <c r="AJ23" s="209"/>
      <c r="AK23" s="209"/>
      <c r="AL23" s="209"/>
      <c r="AM23" s="209"/>
      <c r="AN23" s="209"/>
      <c r="AO23" s="209"/>
      <c r="AP23" s="209"/>
      <c r="AQ23" s="209"/>
      <c r="AR23" s="209"/>
      <c r="AS23" s="209"/>
    </row>
    <row r="24" spans="1:45" ht="14.25" customHeight="1" thickBot="1" x14ac:dyDescent="0.3">
      <c r="A24" s="308" t="s">
        <v>342</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1</v>
      </c>
      <c r="AL24" s="308"/>
      <c r="AM24" s="210"/>
      <c r="AN24" s="210"/>
      <c r="AO24" s="211"/>
      <c r="AP24" s="211"/>
      <c r="AQ24" s="211"/>
      <c r="AR24" s="211"/>
      <c r="AS24" s="212"/>
    </row>
    <row r="25" spans="1:45" ht="12.75" customHeight="1" x14ac:dyDescent="0.25">
      <c r="A25" s="327" t="s">
        <v>606</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2"/>
      <c r="AL25" s="322"/>
      <c r="AM25" s="213"/>
      <c r="AN25" s="323" t="s">
        <v>341</v>
      </c>
      <c r="AO25" s="323"/>
      <c r="AP25" s="323"/>
      <c r="AQ25" s="324"/>
      <c r="AR25" s="324"/>
      <c r="AS25" s="212"/>
    </row>
    <row r="26" spans="1:45" ht="17.25" customHeight="1" x14ac:dyDescent="0.25">
      <c r="A26" s="325" t="s">
        <v>340</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09"/>
      <c r="AL26" s="309"/>
      <c r="AM26" s="213"/>
      <c r="AN26" s="310" t="s">
        <v>339</v>
      </c>
      <c r="AO26" s="311"/>
      <c r="AP26" s="312"/>
      <c r="AQ26" s="313" t="s">
        <v>548</v>
      </c>
      <c r="AR26" s="314"/>
      <c r="AS26" s="212"/>
    </row>
    <row r="27" spans="1:45" ht="17.25" customHeight="1" x14ac:dyDescent="0.25">
      <c r="A27" s="325" t="s">
        <v>338</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09"/>
      <c r="AL27" s="309"/>
      <c r="AM27" s="213"/>
      <c r="AN27" s="310" t="s">
        <v>337</v>
      </c>
      <c r="AO27" s="311"/>
      <c r="AP27" s="312"/>
      <c r="AQ27" s="313" t="s">
        <v>548</v>
      </c>
      <c r="AR27" s="314"/>
      <c r="AS27" s="212"/>
    </row>
    <row r="28" spans="1:45" ht="27.75" customHeight="1" thickBot="1" x14ac:dyDescent="0.3">
      <c r="A28" s="315" t="s">
        <v>336</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318"/>
      <c r="AL28" s="318"/>
      <c r="AM28" s="213"/>
      <c r="AN28" s="319" t="s">
        <v>607</v>
      </c>
      <c r="AO28" s="320"/>
      <c r="AP28" s="321"/>
      <c r="AQ28" s="313" t="s">
        <v>548</v>
      </c>
      <c r="AR28" s="314"/>
      <c r="AS28" s="212"/>
    </row>
    <row r="29" spans="1:45" ht="17.25" customHeight="1" x14ac:dyDescent="0.25">
      <c r="A29" s="333" t="s">
        <v>335</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22"/>
      <c r="AL29" s="322"/>
      <c r="AM29" s="213"/>
      <c r="AN29" s="330"/>
      <c r="AO29" s="331"/>
      <c r="AP29" s="331"/>
      <c r="AQ29" s="313"/>
      <c r="AR29" s="332"/>
      <c r="AS29" s="212"/>
    </row>
    <row r="30" spans="1:45" ht="17.25" customHeight="1" x14ac:dyDescent="0.25">
      <c r="A30" s="325" t="s">
        <v>608</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09"/>
      <c r="AL30" s="309"/>
      <c r="AM30" s="213"/>
      <c r="AS30" s="212"/>
    </row>
    <row r="31" spans="1:45" ht="17.25" customHeight="1" x14ac:dyDescent="0.25">
      <c r="A31" s="325" t="s">
        <v>334</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09"/>
      <c r="AL31" s="309"/>
      <c r="AM31" s="213"/>
      <c r="AN31" s="213"/>
      <c r="AO31" s="214"/>
      <c r="AP31" s="214"/>
      <c r="AQ31" s="214"/>
      <c r="AR31" s="214"/>
      <c r="AS31" s="212"/>
    </row>
    <row r="32" spans="1:45" ht="17.25" customHeight="1" x14ac:dyDescent="0.25">
      <c r="A32" s="325" t="s">
        <v>313</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09"/>
      <c r="AL32" s="309"/>
      <c r="AM32" s="213"/>
      <c r="AN32" s="213"/>
      <c r="AO32" s="213"/>
      <c r="AP32" s="213"/>
      <c r="AQ32" s="213"/>
      <c r="AR32" s="213"/>
      <c r="AS32" s="212"/>
    </row>
    <row r="33" spans="1:45" ht="17.25" customHeight="1" x14ac:dyDescent="0.25">
      <c r="A33" s="325" t="s">
        <v>333</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29"/>
      <c r="AL33" s="329"/>
      <c r="AM33" s="213"/>
      <c r="AN33" s="213"/>
      <c r="AO33" s="213"/>
      <c r="AP33" s="213"/>
      <c r="AQ33" s="213"/>
      <c r="AR33" s="213"/>
      <c r="AS33" s="212"/>
    </row>
    <row r="34" spans="1:45" ht="17.25" customHeight="1" x14ac:dyDescent="0.25">
      <c r="A34" s="325" t="s">
        <v>332</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09"/>
      <c r="AL34" s="309"/>
      <c r="AM34" s="213"/>
      <c r="AN34" s="213"/>
      <c r="AO34" s="213"/>
      <c r="AP34" s="213"/>
      <c r="AQ34" s="213"/>
      <c r="AR34" s="213"/>
      <c r="AS34" s="212"/>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09"/>
      <c r="AL35" s="309"/>
      <c r="AM35" s="213"/>
      <c r="AN35" s="213"/>
      <c r="AO35" s="213"/>
      <c r="AP35" s="213"/>
      <c r="AQ35" s="213"/>
      <c r="AR35" s="213"/>
      <c r="AS35" s="212"/>
    </row>
    <row r="36" spans="1:45" ht="17.25" customHeight="1" thickBot="1" x14ac:dyDescent="0.3">
      <c r="A36" s="336" t="s">
        <v>306</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18"/>
      <c r="AL36" s="318"/>
      <c r="AM36" s="213"/>
      <c r="AN36" s="213"/>
      <c r="AO36" s="213"/>
      <c r="AP36" s="213"/>
      <c r="AQ36" s="213"/>
      <c r="AR36" s="213"/>
      <c r="AS36" s="212"/>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2"/>
      <c r="AL37" s="322"/>
      <c r="AM37" s="213"/>
      <c r="AN37" s="213"/>
      <c r="AO37" s="213"/>
      <c r="AP37" s="213"/>
      <c r="AQ37" s="213"/>
      <c r="AR37" s="213"/>
      <c r="AS37" s="212"/>
    </row>
    <row r="38" spans="1:45" ht="17.25" customHeight="1" x14ac:dyDescent="0.25">
      <c r="A38" s="325" t="s">
        <v>331</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09"/>
      <c r="AL38" s="309"/>
      <c r="AM38" s="213"/>
      <c r="AN38" s="213"/>
      <c r="AO38" s="213"/>
      <c r="AP38" s="213"/>
      <c r="AQ38" s="213"/>
      <c r="AR38" s="213"/>
      <c r="AS38" s="212"/>
    </row>
    <row r="39" spans="1:45" ht="17.25" customHeight="1" thickBot="1" x14ac:dyDescent="0.3">
      <c r="A39" s="336" t="s">
        <v>330</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18"/>
      <c r="AL39" s="318"/>
      <c r="AM39" s="213"/>
      <c r="AN39" s="213"/>
      <c r="AO39" s="213"/>
      <c r="AP39" s="213"/>
      <c r="AQ39" s="213"/>
      <c r="AR39" s="213"/>
      <c r="AS39" s="212"/>
    </row>
    <row r="40" spans="1:45" ht="17.25" customHeight="1" x14ac:dyDescent="0.25">
      <c r="A40" s="327" t="s">
        <v>609</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2"/>
      <c r="AL40" s="322"/>
      <c r="AM40" s="213"/>
      <c r="AN40" s="213"/>
      <c r="AO40" s="213"/>
      <c r="AP40" s="213"/>
      <c r="AQ40" s="213"/>
      <c r="AR40" s="213"/>
      <c r="AS40" s="212"/>
    </row>
    <row r="41" spans="1:45" ht="17.25" customHeight="1" x14ac:dyDescent="0.25">
      <c r="A41" s="325" t="s">
        <v>329</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09"/>
      <c r="AL41" s="309"/>
      <c r="AM41" s="213"/>
      <c r="AN41" s="213"/>
      <c r="AO41" s="213"/>
      <c r="AP41" s="213"/>
      <c r="AQ41" s="213"/>
      <c r="AR41" s="213"/>
      <c r="AS41" s="212"/>
    </row>
    <row r="42" spans="1:45" ht="17.25" customHeight="1" x14ac:dyDescent="0.25">
      <c r="A42" s="325" t="s">
        <v>328</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09"/>
      <c r="AL42" s="309"/>
      <c r="AM42" s="213"/>
      <c r="AN42" s="213"/>
      <c r="AO42" s="213"/>
      <c r="AP42" s="213"/>
      <c r="AQ42" s="213"/>
      <c r="AR42" s="213"/>
      <c r="AS42" s="212"/>
    </row>
    <row r="43" spans="1:45" ht="17.25" customHeight="1" x14ac:dyDescent="0.25">
      <c r="A43" s="325" t="s">
        <v>327</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09"/>
      <c r="AL43" s="309"/>
      <c r="AM43" s="213"/>
      <c r="AN43" s="213"/>
      <c r="AO43" s="213"/>
      <c r="AP43" s="213"/>
      <c r="AQ43" s="213"/>
      <c r="AR43" s="213"/>
      <c r="AS43" s="212"/>
    </row>
    <row r="44" spans="1:45" ht="17.25" customHeight="1" x14ac:dyDescent="0.25">
      <c r="A44" s="325" t="s">
        <v>326</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09"/>
      <c r="AL44" s="309"/>
      <c r="AM44" s="213"/>
      <c r="AN44" s="213"/>
      <c r="AO44" s="213"/>
      <c r="AP44" s="213"/>
      <c r="AQ44" s="213"/>
      <c r="AR44" s="213"/>
      <c r="AS44" s="212"/>
    </row>
    <row r="45" spans="1:45" ht="17.25" customHeight="1" x14ac:dyDescent="0.25">
      <c r="A45" s="325" t="s">
        <v>325</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09"/>
      <c r="AL45" s="309"/>
      <c r="AM45" s="213"/>
      <c r="AN45" s="213"/>
      <c r="AO45" s="213"/>
      <c r="AP45" s="213"/>
      <c r="AQ45" s="213"/>
      <c r="AR45" s="213"/>
      <c r="AS45" s="212"/>
    </row>
    <row r="46" spans="1:45" ht="17.25" customHeight="1" thickBot="1" x14ac:dyDescent="0.3">
      <c r="A46" s="343" t="s">
        <v>610</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38"/>
      <c r="AL46" s="338"/>
      <c r="AM46" s="213"/>
      <c r="AN46" s="213"/>
      <c r="AO46" s="213"/>
      <c r="AP46" s="213"/>
      <c r="AQ46" s="213"/>
      <c r="AR46" s="213"/>
      <c r="AS46" s="212"/>
    </row>
    <row r="47" spans="1:45" ht="24" customHeight="1" x14ac:dyDescent="0.25">
      <c r="A47" s="339" t="s">
        <v>324</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22" t="s">
        <v>4</v>
      </c>
      <c r="AL47" s="322"/>
      <c r="AM47" s="342" t="s">
        <v>611</v>
      </c>
      <c r="AN47" s="342"/>
      <c r="AO47" s="215" t="s">
        <v>612</v>
      </c>
      <c r="AP47" s="215" t="s">
        <v>613</v>
      </c>
      <c r="AQ47" s="212"/>
    </row>
    <row r="48" spans="1:45" ht="12" customHeight="1" x14ac:dyDescent="0.25">
      <c r="A48" s="325" t="s">
        <v>323</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09"/>
      <c r="AL48" s="309"/>
      <c r="AM48" s="309"/>
      <c r="AN48" s="309"/>
      <c r="AO48" s="216"/>
      <c r="AP48" s="216"/>
      <c r="AQ48" s="212"/>
    </row>
    <row r="49" spans="1:43" ht="12" customHeight="1" x14ac:dyDescent="0.25">
      <c r="A49" s="325" t="s">
        <v>322</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09"/>
      <c r="AL49" s="309"/>
      <c r="AM49" s="309"/>
      <c r="AN49" s="309"/>
      <c r="AO49" s="216"/>
      <c r="AP49" s="216"/>
      <c r="AQ49" s="212"/>
    </row>
    <row r="50" spans="1:43" ht="12" customHeight="1" thickBot="1" x14ac:dyDescent="0.3">
      <c r="A50" s="336" t="s">
        <v>614</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18"/>
      <c r="AL50" s="318"/>
      <c r="AM50" s="318"/>
      <c r="AN50" s="318"/>
      <c r="AO50" s="217"/>
      <c r="AP50" s="217"/>
      <c r="AQ50" s="212"/>
    </row>
    <row r="51" spans="1:43" ht="6.75" customHeight="1" thickBot="1" x14ac:dyDescent="0.3">
      <c r="A51" s="218"/>
      <c r="B51" s="218"/>
      <c r="C51" s="218"/>
      <c r="D51" s="218"/>
      <c r="E51" s="218"/>
      <c r="F51" s="218"/>
      <c r="G51" s="218"/>
      <c r="H51" s="218"/>
      <c r="I51" s="218"/>
      <c r="J51" s="218"/>
      <c r="K51" s="218"/>
      <c r="L51" s="218"/>
      <c r="M51" s="218"/>
      <c r="N51" s="218"/>
      <c r="O51" s="218"/>
      <c r="P51" s="218"/>
      <c r="Q51" s="218"/>
      <c r="R51" s="218"/>
      <c r="S51" s="218"/>
      <c r="T51" s="218"/>
      <c r="U51" s="218"/>
      <c r="V51" s="218"/>
      <c r="W51" s="218"/>
      <c r="X51" s="218"/>
      <c r="Y51" s="218"/>
      <c r="Z51" s="218"/>
      <c r="AA51" s="218"/>
      <c r="AB51" s="218"/>
      <c r="AC51" s="218"/>
      <c r="AD51" s="218"/>
      <c r="AE51" s="218"/>
      <c r="AF51" s="218"/>
      <c r="AG51" s="218"/>
      <c r="AH51" s="218"/>
      <c r="AI51" s="218"/>
      <c r="AJ51" s="218"/>
      <c r="AK51" s="218"/>
      <c r="AL51" s="218"/>
      <c r="AM51" s="219"/>
      <c r="AN51" s="219"/>
      <c r="AO51" s="220"/>
      <c r="AP51" s="220"/>
      <c r="AQ51" s="221"/>
    </row>
    <row r="52" spans="1:43" ht="24" customHeight="1" x14ac:dyDescent="0.25">
      <c r="A52" s="345" t="s">
        <v>321</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2" t="s">
        <v>4</v>
      </c>
      <c r="AL52" s="342"/>
      <c r="AM52" s="342" t="s">
        <v>611</v>
      </c>
      <c r="AN52" s="342"/>
      <c r="AO52" s="215" t="s">
        <v>612</v>
      </c>
      <c r="AP52" s="215" t="s">
        <v>613</v>
      </c>
      <c r="AQ52" s="212"/>
    </row>
    <row r="53" spans="1:43" ht="11.25" customHeight="1" x14ac:dyDescent="0.25">
      <c r="A53" s="347" t="s">
        <v>320</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29"/>
      <c r="AL53" s="329"/>
      <c r="AM53" s="329"/>
      <c r="AN53" s="329"/>
      <c r="AO53" s="222"/>
      <c r="AP53" s="222"/>
      <c r="AQ53" s="212"/>
    </row>
    <row r="54" spans="1:43" ht="12" customHeight="1" x14ac:dyDescent="0.25">
      <c r="A54" s="325" t="s">
        <v>319</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09"/>
      <c r="AL54" s="309"/>
      <c r="AM54" s="309"/>
      <c r="AN54" s="309"/>
      <c r="AO54" s="216"/>
      <c r="AP54" s="216"/>
      <c r="AQ54" s="212"/>
    </row>
    <row r="55" spans="1:43" ht="12" customHeight="1" x14ac:dyDescent="0.25">
      <c r="A55" s="325" t="s">
        <v>318</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09"/>
      <c r="AL55" s="309"/>
      <c r="AM55" s="309"/>
      <c r="AN55" s="309"/>
      <c r="AO55" s="216"/>
      <c r="AP55" s="216"/>
      <c r="AQ55" s="212"/>
    </row>
    <row r="56" spans="1:43" ht="12" customHeight="1" thickBot="1" x14ac:dyDescent="0.3">
      <c r="A56" s="336" t="s">
        <v>317</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18"/>
      <c r="AL56" s="318"/>
      <c r="AM56" s="318"/>
      <c r="AN56" s="318"/>
      <c r="AO56" s="217"/>
      <c r="AP56" s="217"/>
      <c r="AQ56" s="212"/>
    </row>
    <row r="57" spans="1:43" ht="6" customHeight="1" thickBot="1" x14ac:dyDescent="0.3">
      <c r="A57" s="223"/>
      <c r="B57" s="223"/>
      <c r="C57" s="223"/>
      <c r="D57" s="223"/>
      <c r="E57" s="223"/>
      <c r="F57" s="223"/>
      <c r="G57" s="223"/>
      <c r="H57" s="223"/>
      <c r="I57" s="223"/>
      <c r="J57" s="223"/>
      <c r="K57" s="223"/>
      <c r="L57" s="223"/>
      <c r="M57" s="223"/>
      <c r="N57" s="223"/>
      <c r="O57" s="223"/>
      <c r="P57" s="223"/>
      <c r="Q57" s="223"/>
      <c r="R57" s="223"/>
      <c r="S57" s="223"/>
      <c r="T57" s="223"/>
      <c r="U57" s="223"/>
      <c r="V57" s="223"/>
      <c r="W57" s="223"/>
      <c r="X57" s="223"/>
      <c r="Y57" s="223"/>
      <c r="Z57" s="223"/>
      <c r="AA57" s="223"/>
      <c r="AB57" s="223"/>
      <c r="AC57" s="223"/>
      <c r="AD57" s="223"/>
      <c r="AE57" s="223"/>
      <c r="AF57" s="223"/>
      <c r="AG57" s="223"/>
      <c r="AH57" s="223"/>
      <c r="AI57" s="223"/>
      <c r="AJ57" s="223"/>
      <c r="AK57" s="223"/>
      <c r="AL57" s="223"/>
      <c r="AM57" s="213"/>
      <c r="AN57" s="213"/>
      <c r="AO57" s="224"/>
      <c r="AP57" s="224"/>
      <c r="AQ57" s="210"/>
    </row>
    <row r="58" spans="1:43" ht="24" customHeight="1" x14ac:dyDescent="0.25">
      <c r="A58" s="345" t="s">
        <v>615</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2" t="s">
        <v>4</v>
      </c>
      <c r="AL58" s="342"/>
      <c r="AM58" s="342" t="s">
        <v>611</v>
      </c>
      <c r="AN58" s="342"/>
      <c r="AO58" s="215" t="s">
        <v>612</v>
      </c>
      <c r="AP58" s="215" t="s">
        <v>613</v>
      </c>
      <c r="AQ58" s="212"/>
    </row>
    <row r="59" spans="1:43" ht="12.75" customHeight="1" x14ac:dyDescent="0.25">
      <c r="A59" s="349" t="s">
        <v>316</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225"/>
      <c r="AP59" s="225"/>
      <c r="AQ59" s="226"/>
    </row>
    <row r="60" spans="1:43" ht="12" customHeight="1" x14ac:dyDescent="0.25">
      <c r="A60" s="325" t="s">
        <v>315</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09"/>
      <c r="AL60" s="309"/>
      <c r="AM60" s="309"/>
      <c r="AN60" s="309"/>
      <c r="AO60" s="216"/>
      <c r="AP60" s="216"/>
      <c r="AQ60" s="212"/>
    </row>
    <row r="61" spans="1:43" ht="12" customHeight="1" x14ac:dyDescent="0.25">
      <c r="A61" s="325" t="s">
        <v>314</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09"/>
      <c r="AL61" s="309"/>
      <c r="AM61" s="309"/>
      <c r="AN61" s="309"/>
      <c r="AO61" s="216"/>
      <c r="AP61" s="216"/>
      <c r="AQ61" s="212"/>
    </row>
    <row r="62" spans="1:43" ht="12" customHeight="1" x14ac:dyDescent="0.25">
      <c r="A62" s="325" t="s">
        <v>313</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09"/>
      <c r="AL62" s="309"/>
      <c r="AM62" s="309"/>
      <c r="AN62" s="309"/>
      <c r="AO62" s="216"/>
      <c r="AP62" s="216"/>
      <c r="AQ62" s="212"/>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09"/>
      <c r="AL63" s="309"/>
      <c r="AM63" s="309"/>
      <c r="AN63" s="309"/>
      <c r="AO63" s="216"/>
      <c r="AP63" s="216"/>
      <c r="AQ63" s="212"/>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09"/>
      <c r="AL64" s="309"/>
      <c r="AM64" s="309"/>
      <c r="AN64" s="309"/>
      <c r="AO64" s="216"/>
      <c r="AP64" s="216"/>
      <c r="AQ64" s="212"/>
    </row>
    <row r="65" spans="1:43" ht="12" customHeight="1" x14ac:dyDescent="0.25">
      <c r="A65" s="325" t="s">
        <v>312</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09"/>
      <c r="AL65" s="309"/>
      <c r="AM65" s="309"/>
      <c r="AN65" s="309"/>
      <c r="AO65" s="216"/>
      <c r="AP65" s="216"/>
      <c r="AQ65" s="212"/>
    </row>
    <row r="66" spans="1:43" ht="27.75" customHeight="1" x14ac:dyDescent="0.25">
      <c r="A66" s="352" t="s">
        <v>616</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227"/>
      <c r="AP66" s="227"/>
      <c r="AQ66" s="226"/>
    </row>
    <row r="67" spans="1:43" ht="11.25" customHeight="1" x14ac:dyDescent="0.25">
      <c r="A67" s="325" t="s">
        <v>308</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09"/>
      <c r="AL67" s="309"/>
      <c r="AM67" s="309"/>
      <c r="AN67" s="309"/>
      <c r="AO67" s="216"/>
      <c r="AP67" s="216"/>
      <c r="AQ67" s="212"/>
    </row>
    <row r="68" spans="1:43" ht="25.5" customHeight="1" x14ac:dyDescent="0.25">
      <c r="A68" s="352" t="s">
        <v>617</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227"/>
      <c r="AP68" s="227"/>
      <c r="AQ68" s="226"/>
    </row>
    <row r="69" spans="1:43" ht="12" customHeight="1" x14ac:dyDescent="0.25">
      <c r="A69" s="325" t="s">
        <v>307</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09"/>
      <c r="AL69" s="309"/>
      <c r="AM69" s="309"/>
      <c r="AN69" s="309"/>
      <c r="AO69" s="216"/>
      <c r="AP69" s="216"/>
      <c r="AQ69" s="212"/>
    </row>
    <row r="70" spans="1:43" ht="12.75" customHeight="1" x14ac:dyDescent="0.25">
      <c r="A70" s="360" t="s">
        <v>311</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5"/>
      <c r="AL70" s="355"/>
      <c r="AM70" s="355"/>
      <c r="AN70" s="355"/>
      <c r="AO70" s="227"/>
      <c r="AP70" s="227"/>
      <c r="AQ70" s="226"/>
    </row>
    <row r="71" spans="1:43" ht="12" customHeight="1" x14ac:dyDescent="0.25">
      <c r="A71" s="325" t="s">
        <v>306</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09"/>
      <c r="AL71" s="309"/>
      <c r="AM71" s="309"/>
      <c r="AN71" s="309"/>
      <c r="AO71" s="216"/>
      <c r="AP71" s="216"/>
      <c r="AQ71" s="212"/>
    </row>
    <row r="72" spans="1:43" ht="12.75" customHeight="1" thickBot="1" x14ac:dyDescent="0.3">
      <c r="A72" s="356" t="s">
        <v>310</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228"/>
      <c r="AP72" s="228"/>
      <c r="AQ72" s="226"/>
    </row>
    <row r="73" spans="1:43" ht="7.5" customHeight="1" thickBot="1" x14ac:dyDescent="0.3">
      <c r="A73" s="223"/>
      <c r="B73" s="223"/>
      <c r="C73" s="223"/>
      <c r="D73" s="223"/>
      <c r="E73" s="223"/>
      <c r="F73" s="223"/>
      <c r="G73" s="223"/>
      <c r="H73" s="223"/>
      <c r="I73" s="223"/>
      <c r="J73" s="223"/>
      <c r="K73" s="223"/>
      <c r="L73" s="223"/>
      <c r="M73" s="223"/>
      <c r="N73" s="223"/>
      <c r="O73" s="223"/>
      <c r="P73" s="223"/>
      <c r="Q73" s="223"/>
      <c r="R73" s="223"/>
      <c r="S73" s="223"/>
      <c r="T73" s="223"/>
      <c r="U73" s="223"/>
      <c r="V73" s="223"/>
      <c r="W73" s="223"/>
      <c r="X73" s="223"/>
      <c r="Y73" s="223"/>
      <c r="Z73" s="223"/>
      <c r="AA73" s="223"/>
      <c r="AB73" s="223"/>
      <c r="AC73" s="223"/>
      <c r="AD73" s="223"/>
      <c r="AE73" s="223"/>
      <c r="AF73" s="223"/>
      <c r="AG73" s="223"/>
      <c r="AH73" s="223"/>
      <c r="AI73" s="223"/>
      <c r="AJ73" s="223"/>
      <c r="AK73" s="223"/>
      <c r="AL73" s="223"/>
      <c r="AM73" s="213"/>
      <c r="AN73" s="213"/>
      <c r="AO73" s="224"/>
      <c r="AP73" s="224"/>
      <c r="AQ73" s="210"/>
    </row>
    <row r="74" spans="1:43" ht="25.5" customHeight="1" x14ac:dyDescent="0.25">
      <c r="A74" s="345" t="s">
        <v>309</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2" t="s">
        <v>4</v>
      </c>
      <c r="AL74" s="342"/>
      <c r="AM74" s="342" t="s">
        <v>611</v>
      </c>
      <c r="AN74" s="342"/>
      <c r="AO74" s="215" t="s">
        <v>612</v>
      </c>
      <c r="AP74" s="215" t="s">
        <v>613</v>
      </c>
      <c r="AQ74" s="212"/>
    </row>
    <row r="75" spans="1:43" ht="25.5" customHeight="1" x14ac:dyDescent="0.25">
      <c r="A75" s="352" t="s">
        <v>617</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3"/>
      <c r="AN75" s="363"/>
      <c r="AO75" s="229"/>
      <c r="AP75" s="229"/>
      <c r="AQ75" s="226"/>
    </row>
    <row r="76" spans="1:43" ht="12" customHeight="1" x14ac:dyDescent="0.25">
      <c r="A76" s="325" t="s">
        <v>308</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09"/>
      <c r="AL76" s="309"/>
      <c r="AM76" s="362"/>
      <c r="AN76" s="362"/>
      <c r="AO76" s="230"/>
      <c r="AP76" s="230"/>
      <c r="AQ76" s="212"/>
    </row>
    <row r="77" spans="1:43" ht="12" customHeight="1" x14ac:dyDescent="0.25">
      <c r="A77" s="325" t="s">
        <v>307</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09"/>
      <c r="AL77" s="309"/>
      <c r="AM77" s="362"/>
      <c r="AN77" s="362"/>
      <c r="AO77" s="230"/>
      <c r="AP77" s="230"/>
      <c r="AQ77" s="212"/>
    </row>
    <row r="78" spans="1:43" ht="12" customHeight="1" x14ac:dyDescent="0.25">
      <c r="A78" s="325" t="s">
        <v>306</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09"/>
      <c r="AL78" s="309"/>
      <c r="AM78" s="362"/>
      <c r="AN78" s="362"/>
      <c r="AO78" s="230"/>
      <c r="AP78" s="230"/>
      <c r="AQ78" s="212"/>
    </row>
    <row r="79" spans="1:43" ht="12" customHeight="1" x14ac:dyDescent="0.25">
      <c r="A79" s="325" t="s">
        <v>305</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09"/>
      <c r="AL79" s="309"/>
      <c r="AM79" s="362"/>
      <c r="AN79" s="362"/>
      <c r="AO79" s="230"/>
      <c r="AP79" s="230"/>
      <c r="AQ79" s="212"/>
    </row>
    <row r="80" spans="1:43" ht="12" customHeight="1" x14ac:dyDescent="0.25">
      <c r="A80" s="325" t="s">
        <v>304</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09"/>
      <c r="AL80" s="309"/>
      <c r="AM80" s="362"/>
      <c r="AN80" s="362"/>
      <c r="AO80" s="230"/>
      <c r="AP80" s="230"/>
      <c r="AQ80" s="212"/>
    </row>
    <row r="81" spans="1:45" ht="12.75" customHeight="1" x14ac:dyDescent="0.25">
      <c r="A81" s="325" t="s">
        <v>303</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09"/>
      <c r="AL81" s="309"/>
      <c r="AM81" s="362"/>
      <c r="AN81" s="362"/>
      <c r="AO81" s="230"/>
      <c r="AP81" s="230"/>
      <c r="AQ81" s="212"/>
    </row>
    <row r="82" spans="1:45" ht="12.75" customHeight="1" x14ac:dyDescent="0.25">
      <c r="A82" s="325" t="s">
        <v>302</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09"/>
      <c r="AL82" s="309"/>
      <c r="AM82" s="362"/>
      <c r="AN82" s="362"/>
      <c r="AO82" s="230"/>
      <c r="AP82" s="230"/>
      <c r="AQ82" s="212"/>
    </row>
    <row r="83" spans="1:45" ht="12" customHeight="1" x14ac:dyDescent="0.25">
      <c r="A83" s="360" t="s">
        <v>301</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5"/>
      <c r="AL83" s="355"/>
      <c r="AM83" s="363"/>
      <c r="AN83" s="363"/>
      <c r="AO83" s="229"/>
      <c r="AP83" s="229"/>
      <c r="AQ83" s="226"/>
    </row>
    <row r="84" spans="1:45" ht="12" customHeight="1" x14ac:dyDescent="0.25">
      <c r="A84" s="360" t="s">
        <v>618</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5"/>
      <c r="AL84" s="355"/>
      <c r="AM84" s="363"/>
      <c r="AN84" s="363"/>
      <c r="AO84" s="229"/>
      <c r="AP84" s="229"/>
      <c r="AQ84" s="226"/>
    </row>
    <row r="85" spans="1:45" ht="12" customHeight="1" x14ac:dyDescent="0.25">
      <c r="A85" s="325" t="s">
        <v>300</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09"/>
      <c r="AL85" s="309"/>
      <c r="AM85" s="362"/>
      <c r="AN85" s="362"/>
      <c r="AO85" s="230"/>
      <c r="AP85" s="230"/>
      <c r="AQ85" s="210"/>
    </row>
    <row r="86" spans="1:45" ht="27.75" customHeight="1" x14ac:dyDescent="0.25">
      <c r="A86" s="352" t="s">
        <v>619</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3"/>
      <c r="AN86" s="363"/>
      <c r="AO86" s="229"/>
      <c r="AP86" s="229"/>
      <c r="AQ86" s="226"/>
    </row>
    <row r="87" spans="1:45" x14ac:dyDescent="0.25">
      <c r="A87" s="352" t="s">
        <v>620</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3"/>
      <c r="AN87" s="363"/>
      <c r="AO87" s="229"/>
      <c r="AP87" s="229"/>
      <c r="AQ87" s="226"/>
    </row>
    <row r="88" spans="1:45" ht="14.25" customHeight="1" x14ac:dyDescent="0.25">
      <c r="A88" s="368" t="s">
        <v>621</v>
      </c>
      <c r="B88" s="369"/>
      <c r="C88" s="369"/>
      <c r="D88" s="370"/>
      <c r="E88" s="231"/>
      <c r="F88" s="231"/>
      <c r="G88" s="231"/>
      <c r="H88" s="231"/>
      <c r="I88" s="231"/>
      <c r="J88" s="231"/>
      <c r="K88" s="231"/>
      <c r="L88" s="231"/>
      <c r="M88" s="231"/>
      <c r="N88" s="231"/>
      <c r="O88" s="231"/>
      <c r="P88" s="231"/>
      <c r="Q88" s="231"/>
      <c r="R88" s="231"/>
      <c r="S88" s="231"/>
      <c r="T88" s="231"/>
      <c r="U88" s="231"/>
      <c r="V88" s="231"/>
      <c r="W88" s="231"/>
      <c r="X88" s="231"/>
      <c r="Y88" s="231"/>
      <c r="Z88" s="231"/>
      <c r="AA88" s="231"/>
      <c r="AB88" s="231"/>
      <c r="AC88" s="231"/>
      <c r="AD88" s="231"/>
      <c r="AE88" s="231"/>
      <c r="AF88" s="231"/>
      <c r="AG88" s="231"/>
      <c r="AH88" s="231"/>
      <c r="AI88" s="231"/>
      <c r="AJ88" s="231"/>
      <c r="AK88" s="371"/>
      <c r="AL88" s="372"/>
      <c r="AM88" s="373"/>
      <c r="AN88" s="374"/>
      <c r="AO88" s="229"/>
      <c r="AP88" s="229"/>
      <c r="AQ88" s="226"/>
    </row>
    <row r="89" spans="1:45" x14ac:dyDescent="0.25">
      <c r="A89" s="368" t="s">
        <v>622</v>
      </c>
      <c r="B89" s="369"/>
      <c r="C89" s="369"/>
      <c r="D89" s="370"/>
      <c r="E89" s="231"/>
      <c r="F89" s="231"/>
      <c r="G89" s="231"/>
      <c r="H89" s="231"/>
      <c r="I89" s="231"/>
      <c r="J89" s="231"/>
      <c r="K89" s="231"/>
      <c r="L89" s="231"/>
      <c r="M89" s="231"/>
      <c r="N89" s="231"/>
      <c r="O89" s="231"/>
      <c r="P89" s="231"/>
      <c r="Q89" s="231"/>
      <c r="R89" s="231"/>
      <c r="S89" s="231"/>
      <c r="T89" s="231"/>
      <c r="U89" s="231"/>
      <c r="V89" s="231"/>
      <c r="W89" s="231"/>
      <c r="X89" s="231"/>
      <c r="Y89" s="231"/>
      <c r="Z89" s="231"/>
      <c r="AA89" s="231"/>
      <c r="AB89" s="231"/>
      <c r="AC89" s="231"/>
      <c r="AD89" s="231"/>
      <c r="AE89" s="231"/>
      <c r="AF89" s="231"/>
      <c r="AG89" s="231"/>
      <c r="AH89" s="231"/>
      <c r="AI89" s="231"/>
      <c r="AJ89" s="231"/>
      <c r="AK89" s="371"/>
      <c r="AL89" s="372"/>
      <c r="AM89" s="373"/>
      <c r="AN89" s="374"/>
      <c r="AO89" s="229"/>
      <c r="AP89" s="229"/>
      <c r="AQ89" s="210"/>
    </row>
    <row r="90" spans="1:45" ht="12" customHeight="1" thickBot="1" x14ac:dyDescent="0.3">
      <c r="A90" s="232" t="s">
        <v>623</v>
      </c>
      <c r="B90" s="233"/>
      <c r="C90" s="233"/>
      <c r="D90" s="233"/>
      <c r="E90" s="233"/>
      <c r="F90" s="233"/>
      <c r="G90" s="233"/>
      <c r="H90" s="233"/>
      <c r="I90" s="233"/>
      <c r="J90" s="233"/>
      <c r="K90" s="233"/>
      <c r="L90" s="233"/>
      <c r="M90" s="233"/>
      <c r="N90" s="233"/>
      <c r="O90" s="233"/>
      <c r="P90" s="233"/>
      <c r="Q90" s="233"/>
      <c r="R90" s="233"/>
      <c r="S90" s="233"/>
      <c r="T90" s="233"/>
      <c r="U90" s="233"/>
      <c r="V90" s="233"/>
      <c r="W90" s="233"/>
      <c r="X90" s="233"/>
      <c r="Y90" s="233"/>
      <c r="Z90" s="233"/>
      <c r="AA90" s="233"/>
      <c r="AB90" s="233"/>
      <c r="AC90" s="233"/>
      <c r="AD90" s="233"/>
      <c r="AE90" s="233"/>
      <c r="AF90" s="233"/>
      <c r="AG90" s="233"/>
      <c r="AH90" s="233"/>
      <c r="AI90" s="233"/>
      <c r="AJ90" s="233"/>
      <c r="AK90" s="364"/>
      <c r="AL90" s="365"/>
      <c r="AM90" s="366"/>
      <c r="AN90" s="367"/>
      <c r="AO90" s="234"/>
      <c r="AP90" s="234"/>
      <c r="AQ90" s="212"/>
    </row>
    <row r="91" spans="1:45" ht="3" customHeight="1"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c r="W91" s="210"/>
      <c r="X91" s="210"/>
      <c r="Y91" s="210"/>
      <c r="Z91" s="210"/>
      <c r="AA91" s="210"/>
      <c r="AB91" s="210"/>
      <c r="AC91" s="210"/>
      <c r="AD91" s="210"/>
      <c r="AE91" s="210"/>
      <c r="AF91" s="210"/>
      <c r="AG91" s="210"/>
      <c r="AH91" s="210"/>
      <c r="AI91" s="210"/>
      <c r="AJ91" s="210"/>
      <c r="AK91" s="210"/>
      <c r="AL91" s="210"/>
      <c r="AM91" s="210"/>
      <c r="AN91" s="210"/>
      <c r="AO91" s="210"/>
      <c r="AP91" s="210"/>
      <c r="AQ91" s="210"/>
      <c r="AR91" s="210"/>
      <c r="AS91" s="235"/>
    </row>
    <row r="92" spans="1:45" ht="13.5" customHeight="1" x14ac:dyDescent="0.25">
      <c r="A92" s="213" t="s">
        <v>624</v>
      </c>
      <c r="C92" s="212"/>
      <c r="D92" s="212"/>
      <c r="E92" s="212"/>
      <c r="F92" s="212"/>
      <c r="G92" s="212"/>
      <c r="H92" s="212"/>
      <c r="I92" s="212"/>
      <c r="J92" s="212"/>
      <c r="K92" s="212"/>
      <c r="L92" s="212"/>
      <c r="M92" s="212"/>
      <c r="N92" s="212"/>
      <c r="O92" s="212"/>
      <c r="P92" s="212"/>
      <c r="Q92" s="212"/>
      <c r="R92" s="212"/>
      <c r="S92" s="212"/>
      <c r="T92" s="212"/>
      <c r="U92" s="212"/>
      <c r="V92" s="212"/>
      <c r="W92" s="212"/>
      <c r="X92" s="212"/>
      <c r="Y92" s="212"/>
      <c r="Z92" s="212"/>
      <c r="AA92" s="212"/>
      <c r="AB92" s="212"/>
      <c r="AC92" s="212"/>
      <c r="AD92" s="212"/>
      <c r="AE92" s="212"/>
      <c r="AF92" s="212"/>
      <c r="AG92" s="212"/>
      <c r="AH92" s="212"/>
      <c r="AI92" s="212"/>
      <c r="AJ92" s="212"/>
      <c r="AK92" s="212"/>
      <c r="AL92" s="212"/>
      <c r="AM92" s="212"/>
      <c r="AN92" s="212"/>
      <c r="AO92" s="212"/>
      <c r="AP92" s="212"/>
      <c r="AQ92" s="212"/>
      <c r="AR92" s="212"/>
      <c r="AS92" s="235"/>
    </row>
    <row r="93" spans="1:45" ht="13.5" customHeight="1" x14ac:dyDescent="0.25">
      <c r="A93" s="236" t="s">
        <v>625</v>
      </c>
      <c r="B93" s="237"/>
      <c r="C93" s="238"/>
      <c r="D93" s="237"/>
      <c r="E93" s="237"/>
      <c r="F93" s="237"/>
      <c r="G93" s="237"/>
      <c r="H93" s="237"/>
      <c r="I93" s="237"/>
      <c r="J93" s="237"/>
      <c r="K93" s="237"/>
      <c r="L93" s="237"/>
      <c r="M93" s="237"/>
      <c r="N93" s="237"/>
      <c r="O93" s="237"/>
      <c r="P93" s="237"/>
      <c r="Q93" s="237"/>
      <c r="R93" s="237"/>
      <c r="S93" s="237"/>
      <c r="T93" s="237"/>
      <c r="U93" s="237"/>
      <c r="V93" s="237"/>
      <c r="W93" s="237"/>
      <c r="X93" s="237"/>
      <c r="Y93" s="237"/>
      <c r="Z93" s="237"/>
      <c r="AA93" s="237"/>
      <c r="AB93" s="237"/>
      <c r="AC93" s="237"/>
      <c r="AD93" s="237"/>
      <c r="AE93" s="237"/>
      <c r="AF93" s="237"/>
      <c r="AG93" s="237"/>
      <c r="AH93" s="237"/>
      <c r="AI93" s="237"/>
      <c r="AJ93" s="237"/>
      <c r="AK93" s="237"/>
      <c r="AL93" s="237"/>
      <c r="AM93" s="237"/>
      <c r="AN93" s="237"/>
      <c r="AO93" s="237"/>
      <c r="AP93" s="235"/>
      <c r="AQ93" s="235"/>
      <c r="AR93" s="235"/>
      <c r="AS93" s="235"/>
    </row>
    <row r="94" spans="1:45" ht="11.25" customHeight="1" x14ac:dyDescent="0.25">
      <c r="A94" s="236" t="s">
        <v>626</v>
      </c>
      <c r="B94" s="237"/>
      <c r="C94" s="238"/>
      <c r="D94" s="237"/>
      <c r="E94" s="237"/>
      <c r="F94" s="237"/>
      <c r="G94" s="237"/>
      <c r="H94" s="237"/>
      <c r="I94" s="237"/>
      <c r="J94" s="237"/>
      <c r="K94" s="237"/>
      <c r="L94" s="237"/>
      <c r="M94" s="237"/>
      <c r="N94" s="237"/>
      <c r="O94" s="237"/>
      <c r="P94" s="237"/>
      <c r="Q94" s="237"/>
      <c r="R94" s="237"/>
      <c r="S94" s="237"/>
      <c r="T94" s="237"/>
      <c r="U94" s="237"/>
      <c r="V94" s="237"/>
      <c r="W94" s="237"/>
      <c r="X94" s="237"/>
      <c r="Y94" s="237"/>
      <c r="Z94" s="237"/>
      <c r="AA94" s="237"/>
      <c r="AB94" s="237"/>
      <c r="AC94" s="237"/>
      <c r="AD94" s="237"/>
      <c r="AE94" s="237"/>
      <c r="AF94" s="237"/>
      <c r="AG94" s="237"/>
      <c r="AH94" s="237"/>
      <c r="AI94" s="237"/>
      <c r="AJ94" s="237"/>
      <c r="AK94" s="237"/>
      <c r="AL94" s="237"/>
      <c r="AM94" s="237"/>
      <c r="AN94" s="237"/>
      <c r="AO94" s="237"/>
      <c r="AP94" s="235"/>
      <c r="AQ94" s="235"/>
      <c r="AR94" s="235"/>
      <c r="AS94" s="210"/>
    </row>
    <row r="95" spans="1:45" x14ac:dyDescent="0.25">
      <c r="A95" s="236" t="s">
        <v>627</v>
      </c>
      <c r="B95" s="237"/>
      <c r="C95" s="238"/>
      <c r="D95" s="237"/>
      <c r="E95" s="237"/>
      <c r="F95" s="237"/>
      <c r="G95" s="237"/>
      <c r="H95" s="237"/>
      <c r="I95" s="237"/>
      <c r="J95" s="237"/>
      <c r="K95" s="237"/>
      <c r="L95" s="237"/>
      <c r="M95" s="237"/>
      <c r="N95" s="237"/>
      <c r="O95" s="237"/>
      <c r="P95" s="237"/>
      <c r="Q95" s="237"/>
      <c r="R95" s="237"/>
      <c r="S95" s="237"/>
      <c r="T95" s="237"/>
      <c r="U95" s="237"/>
      <c r="V95" s="237"/>
      <c r="W95" s="237"/>
      <c r="X95" s="237"/>
      <c r="Y95" s="237"/>
      <c r="Z95" s="237"/>
      <c r="AA95" s="237"/>
      <c r="AB95" s="237"/>
      <c r="AC95" s="237"/>
      <c r="AD95" s="237"/>
      <c r="AE95" s="237"/>
      <c r="AF95" s="237"/>
      <c r="AG95" s="237"/>
      <c r="AH95" s="237"/>
      <c r="AI95" s="237"/>
      <c r="AJ95" s="237"/>
      <c r="AK95" s="237"/>
      <c r="AL95" s="237"/>
      <c r="AM95" s="237"/>
      <c r="AN95" s="237"/>
      <c r="AO95" s="237"/>
      <c r="AP95" s="235"/>
      <c r="AQ95" s="235"/>
      <c r="AR95" s="235"/>
      <c r="AS95" s="210"/>
    </row>
    <row r="96" spans="1:45" x14ac:dyDescent="0.25">
      <c r="A96" s="213" t="s">
        <v>628</v>
      </c>
      <c r="C96" s="210"/>
      <c r="D96" s="210"/>
      <c r="E96" s="210"/>
      <c r="F96" s="210"/>
      <c r="G96" s="210"/>
      <c r="H96" s="210"/>
      <c r="I96" s="210"/>
      <c r="J96" s="210"/>
      <c r="K96" s="210"/>
      <c r="L96" s="210"/>
      <c r="M96" s="210"/>
      <c r="N96" s="210"/>
      <c r="O96" s="210"/>
      <c r="P96" s="210"/>
      <c r="Q96" s="210"/>
      <c r="R96" s="210"/>
      <c r="S96" s="210"/>
      <c r="T96" s="210"/>
      <c r="U96" s="210"/>
      <c r="V96" s="210"/>
      <c r="W96" s="210"/>
      <c r="X96" s="210"/>
      <c r="Y96" s="210"/>
      <c r="Z96" s="210"/>
      <c r="AA96" s="210"/>
      <c r="AB96" s="210"/>
      <c r="AC96" s="210"/>
      <c r="AD96" s="210"/>
      <c r="AE96" s="210"/>
      <c r="AF96" s="210"/>
      <c r="AG96" s="210"/>
      <c r="AH96" s="210"/>
      <c r="AI96" s="210"/>
      <c r="AJ96" s="210"/>
      <c r="AK96" s="210"/>
      <c r="AL96" s="210"/>
      <c r="AM96" s="210"/>
      <c r="AN96" s="210"/>
      <c r="AO96" s="210"/>
      <c r="AP96" s="210"/>
      <c r="AQ96" s="210"/>
      <c r="AR96" s="210"/>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15:AR15"/>
    <mergeCell ref="A16:AR16"/>
    <mergeCell ref="A18:AR18"/>
    <mergeCell ref="A22:AR22"/>
    <mergeCell ref="A24:AJ24"/>
    <mergeCell ref="AK24:AL24"/>
    <mergeCell ref="A5:AR5"/>
    <mergeCell ref="A7:AR7"/>
    <mergeCell ref="A9:AR9"/>
    <mergeCell ref="A10:AR10"/>
    <mergeCell ref="A12:AR12"/>
    <mergeCell ref="A13:AR13"/>
  </mergeCells>
  <pageMargins left="0.7" right="0.7" top="0.75" bottom="0.75" header="0.3" footer="0.3"/>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3" zoomScale="85" zoomScaleNormal="100" zoomScaleSheetLayoutView="85" workbookViewId="0">
      <selection activeCell="B50" sqref="B50"/>
    </sheetView>
  </sheetViews>
  <sheetFormatPr defaultRowHeight="15.75" x14ac:dyDescent="0.25"/>
  <cols>
    <col min="1" max="1" width="9.140625" style="62"/>
    <col min="2" max="2" width="74.140625" style="62" customWidth="1"/>
    <col min="3" max="3" width="16.7109375" style="62" customWidth="1"/>
    <col min="4" max="4" width="15" style="62" customWidth="1"/>
    <col min="5" max="5" width="14.28515625" style="62" bestFit="1" customWidth="1"/>
    <col min="6" max="6" width="15.5703125" style="62" customWidth="1"/>
    <col min="7" max="8" width="18.28515625" style="62" customWidth="1"/>
    <col min="9" max="9" width="35.140625" style="62" customWidth="1"/>
    <col min="10" max="10" width="32.28515625" style="62" customWidth="1"/>
    <col min="11" max="250" width="9.140625" style="62"/>
    <col min="251" max="251" width="37.7109375" style="62" customWidth="1"/>
    <col min="252" max="252" width="9.140625" style="62"/>
    <col min="253" max="253" width="12.85546875" style="62" customWidth="1"/>
    <col min="254" max="255" width="0" style="62" hidden="1" customWidth="1"/>
    <col min="256" max="256" width="18.28515625" style="62" customWidth="1"/>
    <col min="257" max="257" width="64.85546875" style="62" customWidth="1"/>
    <col min="258" max="261" width="9.140625" style="62"/>
    <col min="262" max="262" width="14.85546875" style="62" customWidth="1"/>
    <col min="263" max="506" width="9.140625" style="62"/>
    <col min="507" max="507" width="37.7109375" style="62" customWidth="1"/>
    <col min="508" max="508" width="9.140625" style="62"/>
    <col min="509" max="509" width="12.85546875" style="62" customWidth="1"/>
    <col min="510" max="511" width="0" style="62" hidden="1" customWidth="1"/>
    <col min="512" max="512" width="18.28515625" style="62" customWidth="1"/>
    <col min="513" max="513" width="64.85546875" style="62" customWidth="1"/>
    <col min="514" max="517" width="9.140625" style="62"/>
    <col min="518" max="518" width="14.85546875" style="62" customWidth="1"/>
    <col min="519" max="762" width="9.140625" style="62"/>
    <col min="763" max="763" width="37.7109375" style="62" customWidth="1"/>
    <col min="764" max="764" width="9.140625" style="62"/>
    <col min="765" max="765" width="12.85546875" style="62" customWidth="1"/>
    <col min="766" max="767" width="0" style="62" hidden="1" customWidth="1"/>
    <col min="768" max="768" width="18.28515625" style="62" customWidth="1"/>
    <col min="769" max="769" width="64.85546875" style="62" customWidth="1"/>
    <col min="770" max="773" width="9.140625" style="62"/>
    <col min="774" max="774" width="14.85546875" style="62" customWidth="1"/>
    <col min="775" max="1018" width="9.140625" style="62"/>
    <col min="1019" max="1019" width="37.7109375" style="62" customWidth="1"/>
    <col min="1020" max="1020" width="9.140625" style="62"/>
    <col min="1021" max="1021" width="12.85546875" style="62" customWidth="1"/>
    <col min="1022" max="1023" width="0" style="62" hidden="1" customWidth="1"/>
    <col min="1024" max="1024" width="18.28515625" style="62" customWidth="1"/>
    <col min="1025" max="1025" width="64.85546875" style="62" customWidth="1"/>
    <col min="1026" max="1029" width="9.140625" style="62"/>
    <col min="1030" max="1030" width="14.85546875" style="62" customWidth="1"/>
    <col min="1031" max="1274" width="9.140625" style="62"/>
    <col min="1275" max="1275" width="37.7109375" style="62" customWidth="1"/>
    <col min="1276" max="1276" width="9.140625" style="62"/>
    <col min="1277" max="1277" width="12.85546875" style="62" customWidth="1"/>
    <col min="1278" max="1279" width="0" style="62" hidden="1" customWidth="1"/>
    <col min="1280" max="1280" width="18.28515625" style="62" customWidth="1"/>
    <col min="1281" max="1281" width="64.85546875" style="62" customWidth="1"/>
    <col min="1282" max="1285" width="9.140625" style="62"/>
    <col min="1286" max="1286" width="14.85546875" style="62" customWidth="1"/>
    <col min="1287" max="1530" width="9.140625" style="62"/>
    <col min="1531" max="1531" width="37.7109375" style="62" customWidth="1"/>
    <col min="1532" max="1532" width="9.140625" style="62"/>
    <col min="1533" max="1533" width="12.85546875" style="62" customWidth="1"/>
    <col min="1534" max="1535" width="0" style="62" hidden="1" customWidth="1"/>
    <col min="1536" max="1536" width="18.28515625" style="62" customWidth="1"/>
    <col min="1537" max="1537" width="64.85546875" style="62" customWidth="1"/>
    <col min="1538" max="1541" width="9.140625" style="62"/>
    <col min="1542" max="1542" width="14.85546875" style="62" customWidth="1"/>
    <col min="1543" max="1786" width="9.140625" style="62"/>
    <col min="1787" max="1787" width="37.7109375" style="62" customWidth="1"/>
    <col min="1788" max="1788" width="9.140625" style="62"/>
    <col min="1789" max="1789" width="12.85546875" style="62" customWidth="1"/>
    <col min="1790" max="1791" width="0" style="62" hidden="1" customWidth="1"/>
    <col min="1792" max="1792" width="18.28515625" style="62" customWidth="1"/>
    <col min="1793" max="1793" width="64.85546875" style="62" customWidth="1"/>
    <col min="1794" max="1797" width="9.140625" style="62"/>
    <col min="1798" max="1798" width="14.85546875" style="62" customWidth="1"/>
    <col min="1799" max="2042" width="9.140625" style="62"/>
    <col min="2043" max="2043" width="37.7109375" style="62" customWidth="1"/>
    <col min="2044" max="2044" width="9.140625" style="62"/>
    <col min="2045" max="2045" width="12.85546875" style="62" customWidth="1"/>
    <col min="2046" max="2047" width="0" style="62" hidden="1" customWidth="1"/>
    <col min="2048" max="2048" width="18.28515625" style="62" customWidth="1"/>
    <col min="2049" max="2049" width="64.85546875" style="62" customWidth="1"/>
    <col min="2050" max="2053" width="9.140625" style="62"/>
    <col min="2054" max="2054" width="14.85546875" style="62" customWidth="1"/>
    <col min="2055" max="2298" width="9.140625" style="62"/>
    <col min="2299" max="2299" width="37.7109375" style="62" customWidth="1"/>
    <col min="2300" max="2300" width="9.140625" style="62"/>
    <col min="2301" max="2301" width="12.85546875" style="62" customWidth="1"/>
    <col min="2302" max="2303" width="0" style="62" hidden="1" customWidth="1"/>
    <col min="2304" max="2304" width="18.28515625" style="62" customWidth="1"/>
    <col min="2305" max="2305" width="64.85546875" style="62" customWidth="1"/>
    <col min="2306" max="2309" width="9.140625" style="62"/>
    <col min="2310" max="2310" width="14.85546875" style="62" customWidth="1"/>
    <col min="2311" max="2554" width="9.140625" style="62"/>
    <col min="2555" max="2555" width="37.7109375" style="62" customWidth="1"/>
    <col min="2556" max="2556" width="9.140625" style="62"/>
    <col min="2557" max="2557" width="12.85546875" style="62" customWidth="1"/>
    <col min="2558" max="2559" width="0" style="62" hidden="1" customWidth="1"/>
    <col min="2560" max="2560" width="18.28515625" style="62" customWidth="1"/>
    <col min="2561" max="2561" width="64.85546875" style="62" customWidth="1"/>
    <col min="2562" max="2565" width="9.140625" style="62"/>
    <col min="2566" max="2566" width="14.85546875" style="62" customWidth="1"/>
    <col min="2567" max="2810" width="9.140625" style="62"/>
    <col min="2811" max="2811" width="37.7109375" style="62" customWidth="1"/>
    <col min="2812" max="2812" width="9.140625" style="62"/>
    <col min="2813" max="2813" width="12.85546875" style="62" customWidth="1"/>
    <col min="2814" max="2815" width="0" style="62" hidden="1" customWidth="1"/>
    <col min="2816" max="2816" width="18.28515625" style="62" customWidth="1"/>
    <col min="2817" max="2817" width="64.85546875" style="62" customWidth="1"/>
    <col min="2818" max="2821" width="9.140625" style="62"/>
    <col min="2822" max="2822" width="14.85546875" style="62" customWidth="1"/>
    <col min="2823" max="3066" width="9.140625" style="62"/>
    <col min="3067" max="3067" width="37.7109375" style="62" customWidth="1"/>
    <col min="3068" max="3068" width="9.140625" style="62"/>
    <col min="3069" max="3069" width="12.85546875" style="62" customWidth="1"/>
    <col min="3070" max="3071" width="0" style="62" hidden="1" customWidth="1"/>
    <col min="3072" max="3072" width="18.28515625" style="62" customWidth="1"/>
    <col min="3073" max="3073" width="64.85546875" style="62" customWidth="1"/>
    <col min="3074" max="3077" width="9.140625" style="62"/>
    <col min="3078" max="3078" width="14.85546875" style="62" customWidth="1"/>
    <col min="3079" max="3322" width="9.140625" style="62"/>
    <col min="3323" max="3323" width="37.7109375" style="62" customWidth="1"/>
    <col min="3324" max="3324" width="9.140625" style="62"/>
    <col min="3325" max="3325" width="12.85546875" style="62" customWidth="1"/>
    <col min="3326" max="3327" width="0" style="62" hidden="1" customWidth="1"/>
    <col min="3328" max="3328" width="18.28515625" style="62" customWidth="1"/>
    <col min="3329" max="3329" width="64.85546875" style="62" customWidth="1"/>
    <col min="3330" max="3333" width="9.140625" style="62"/>
    <col min="3334" max="3334" width="14.85546875" style="62" customWidth="1"/>
    <col min="3335" max="3578" width="9.140625" style="62"/>
    <col min="3579" max="3579" width="37.7109375" style="62" customWidth="1"/>
    <col min="3580" max="3580" width="9.140625" style="62"/>
    <col min="3581" max="3581" width="12.85546875" style="62" customWidth="1"/>
    <col min="3582" max="3583" width="0" style="62" hidden="1" customWidth="1"/>
    <col min="3584" max="3584" width="18.28515625" style="62" customWidth="1"/>
    <col min="3585" max="3585" width="64.85546875" style="62" customWidth="1"/>
    <col min="3586" max="3589" width="9.140625" style="62"/>
    <col min="3590" max="3590" width="14.85546875" style="62" customWidth="1"/>
    <col min="3591" max="3834" width="9.140625" style="62"/>
    <col min="3835" max="3835" width="37.7109375" style="62" customWidth="1"/>
    <col min="3836" max="3836" width="9.140625" style="62"/>
    <col min="3837" max="3837" width="12.85546875" style="62" customWidth="1"/>
    <col min="3838" max="3839" width="0" style="62" hidden="1" customWidth="1"/>
    <col min="3840" max="3840" width="18.28515625" style="62" customWidth="1"/>
    <col min="3841" max="3841" width="64.85546875" style="62" customWidth="1"/>
    <col min="3842" max="3845" width="9.140625" style="62"/>
    <col min="3846" max="3846" width="14.85546875" style="62" customWidth="1"/>
    <col min="3847" max="4090" width="9.140625" style="62"/>
    <col min="4091" max="4091" width="37.7109375" style="62" customWidth="1"/>
    <col min="4092" max="4092" width="9.140625" style="62"/>
    <col min="4093" max="4093" width="12.85546875" style="62" customWidth="1"/>
    <col min="4094" max="4095" width="0" style="62" hidden="1" customWidth="1"/>
    <col min="4096" max="4096" width="18.28515625" style="62" customWidth="1"/>
    <col min="4097" max="4097" width="64.85546875" style="62" customWidth="1"/>
    <col min="4098" max="4101" width="9.140625" style="62"/>
    <col min="4102" max="4102" width="14.85546875" style="62" customWidth="1"/>
    <col min="4103" max="4346" width="9.140625" style="62"/>
    <col min="4347" max="4347" width="37.7109375" style="62" customWidth="1"/>
    <col min="4348" max="4348" width="9.140625" style="62"/>
    <col min="4349" max="4349" width="12.85546875" style="62" customWidth="1"/>
    <col min="4350" max="4351" width="0" style="62" hidden="1" customWidth="1"/>
    <col min="4352" max="4352" width="18.28515625" style="62" customWidth="1"/>
    <col min="4353" max="4353" width="64.85546875" style="62" customWidth="1"/>
    <col min="4354" max="4357" width="9.140625" style="62"/>
    <col min="4358" max="4358" width="14.85546875" style="62" customWidth="1"/>
    <col min="4359" max="4602" width="9.140625" style="62"/>
    <col min="4603" max="4603" width="37.7109375" style="62" customWidth="1"/>
    <col min="4604" max="4604" width="9.140625" style="62"/>
    <col min="4605" max="4605" width="12.85546875" style="62" customWidth="1"/>
    <col min="4606" max="4607" width="0" style="62" hidden="1" customWidth="1"/>
    <col min="4608" max="4608" width="18.28515625" style="62" customWidth="1"/>
    <col min="4609" max="4609" width="64.85546875" style="62" customWidth="1"/>
    <col min="4610" max="4613" width="9.140625" style="62"/>
    <col min="4614" max="4614" width="14.85546875" style="62" customWidth="1"/>
    <col min="4615" max="4858" width="9.140625" style="62"/>
    <col min="4859" max="4859" width="37.7109375" style="62" customWidth="1"/>
    <col min="4860" max="4860" width="9.140625" style="62"/>
    <col min="4861" max="4861" width="12.85546875" style="62" customWidth="1"/>
    <col min="4862" max="4863" width="0" style="62" hidden="1" customWidth="1"/>
    <col min="4864" max="4864" width="18.28515625" style="62" customWidth="1"/>
    <col min="4865" max="4865" width="64.85546875" style="62" customWidth="1"/>
    <col min="4866" max="4869" width="9.140625" style="62"/>
    <col min="4870" max="4870" width="14.85546875" style="62" customWidth="1"/>
    <col min="4871" max="5114" width="9.140625" style="62"/>
    <col min="5115" max="5115" width="37.7109375" style="62" customWidth="1"/>
    <col min="5116" max="5116" width="9.140625" style="62"/>
    <col min="5117" max="5117" width="12.85546875" style="62" customWidth="1"/>
    <col min="5118" max="5119" width="0" style="62" hidden="1" customWidth="1"/>
    <col min="5120" max="5120" width="18.28515625" style="62" customWidth="1"/>
    <col min="5121" max="5121" width="64.85546875" style="62" customWidth="1"/>
    <col min="5122" max="5125" width="9.140625" style="62"/>
    <col min="5126" max="5126" width="14.85546875" style="62" customWidth="1"/>
    <col min="5127" max="5370" width="9.140625" style="62"/>
    <col min="5371" max="5371" width="37.7109375" style="62" customWidth="1"/>
    <col min="5372" max="5372" width="9.140625" style="62"/>
    <col min="5373" max="5373" width="12.85546875" style="62" customWidth="1"/>
    <col min="5374" max="5375" width="0" style="62" hidden="1" customWidth="1"/>
    <col min="5376" max="5376" width="18.28515625" style="62" customWidth="1"/>
    <col min="5377" max="5377" width="64.85546875" style="62" customWidth="1"/>
    <col min="5378" max="5381" width="9.140625" style="62"/>
    <col min="5382" max="5382" width="14.85546875" style="62" customWidth="1"/>
    <col min="5383" max="5626" width="9.140625" style="62"/>
    <col min="5627" max="5627" width="37.7109375" style="62" customWidth="1"/>
    <col min="5628" max="5628" width="9.140625" style="62"/>
    <col min="5629" max="5629" width="12.85546875" style="62" customWidth="1"/>
    <col min="5630" max="5631" width="0" style="62" hidden="1" customWidth="1"/>
    <col min="5632" max="5632" width="18.28515625" style="62" customWidth="1"/>
    <col min="5633" max="5633" width="64.85546875" style="62" customWidth="1"/>
    <col min="5634" max="5637" width="9.140625" style="62"/>
    <col min="5638" max="5638" width="14.85546875" style="62" customWidth="1"/>
    <col min="5639" max="5882" width="9.140625" style="62"/>
    <col min="5883" max="5883" width="37.7109375" style="62" customWidth="1"/>
    <col min="5884" max="5884" width="9.140625" style="62"/>
    <col min="5885" max="5885" width="12.85546875" style="62" customWidth="1"/>
    <col min="5886" max="5887" width="0" style="62" hidden="1" customWidth="1"/>
    <col min="5888" max="5888" width="18.28515625" style="62" customWidth="1"/>
    <col min="5889" max="5889" width="64.85546875" style="62" customWidth="1"/>
    <col min="5890" max="5893" width="9.140625" style="62"/>
    <col min="5894" max="5894" width="14.85546875" style="62" customWidth="1"/>
    <col min="5895" max="6138" width="9.140625" style="62"/>
    <col min="6139" max="6139" width="37.7109375" style="62" customWidth="1"/>
    <col min="6140" max="6140" width="9.140625" style="62"/>
    <col min="6141" max="6141" width="12.85546875" style="62" customWidth="1"/>
    <col min="6142" max="6143" width="0" style="62" hidden="1" customWidth="1"/>
    <col min="6144" max="6144" width="18.28515625" style="62" customWidth="1"/>
    <col min="6145" max="6145" width="64.85546875" style="62" customWidth="1"/>
    <col min="6146" max="6149" width="9.140625" style="62"/>
    <col min="6150" max="6150" width="14.85546875" style="62" customWidth="1"/>
    <col min="6151" max="6394" width="9.140625" style="62"/>
    <col min="6395" max="6395" width="37.7109375" style="62" customWidth="1"/>
    <col min="6396" max="6396" width="9.140625" style="62"/>
    <col min="6397" max="6397" width="12.85546875" style="62" customWidth="1"/>
    <col min="6398" max="6399" width="0" style="62" hidden="1" customWidth="1"/>
    <col min="6400" max="6400" width="18.28515625" style="62" customWidth="1"/>
    <col min="6401" max="6401" width="64.85546875" style="62" customWidth="1"/>
    <col min="6402" max="6405" width="9.140625" style="62"/>
    <col min="6406" max="6406" width="14.85546875" style="62" customWidth="1"/>
    <col min="6407" max="6650" width="9.140625" style="62"/>
    <col min="6651" max="6651" width="37.7109375" style="62" customWidth="1"/>
    <col min="6652" max="6652" width="9.140625" style="62"/>
    <col min="6653" max="6653" width="12.85546875" style="62" customWidth="1"/>
    <col min="6654" max="6655" width="0" style="62" hidden="1" customWidth="1"/>
    <col min="6656" max="6656" width="18.28515625" style="62" customWidth="1"/>
    <col min="6657" max="6657" width="64.85546875" style="62" customWidth="1"/>
    <col min="6658" max="6661" width="9.140625" style="62"/>
    <col min="6662" max="6662" width="14.85546875" style="62" customWidth="1"/>
    <col min="6663" max="6906" width="9.140625" style="62"/>
    <col min="6907" max="6907" width="37.7109375" style="62" customWidth="1"/>
    <col min="6908" max="6908" width="9.140625" style="62"/>
    <col min="6909" max="6909" width="12.85546875" style="62" customWidth="1"/>
    <col min="6910" max="6911" width="0" style="62" hidden="1" customWidth="1"/>
    <col min="6912" max="6912" width="18.28515625" style="62" customWidth="1"/>
    <col min="6913" max="6913" width="64.85546875" style="62" customWidth="1"/>
    <col min="6914" max="6917" width="9.140625" style="62"/>
    <col min="6918" max="6918" width="14.85546875" style="62" customWidth="1"/>
    <col min="6919" max="7162" width="9.140625" style="62"/>
    <col min="7163" max="7163" width="37.7109375" style="62" customWidth="1"/>
    <col min="7164" max="7164" width="9.140625" style="62"/>
    <col min="7165" max="7165" width="12.85546875" style="62" customWidth="1"/>
    <col min="7166" max="7167" width="0" style="62" hidden="1" customWidth="1"/>
    <col min="7168" max="7168" width="18.28515625" style="62" customWidth="1"/>
    <col min="7169" max="7169" width="64.85546875" style="62" customWidth="1"/>
    <col min="7170" max="7173" width="9.140625" style="62"/>
    <col min="7174" max="7174" width="14.85546875" style="62" customWidth="1"/>
    <col min="7175" max="7418" width="9.140625" style="62"/>
    <col min="7419" max="7419" width="37.7109375" style="62" customWidth="1"/>
    <col min="7420" max="7420" width="9.140625" style="62"/>
    <col min="7421" max="7421" width="12.85546875" style="62" customWidth="1"/>
    <col min="7422" max="7423" width="0" style="62" hidden="1" customWidth="1"/>
    <col min="7424" max="7424" width="18.28515625" style="62" customWidth="1"/>
    <col min="7425" max="7425" width="64.85546875" style="62" customWidth="1"/>
    <col min="7426" max="7429" width="9.140625" style="62"/>
    <col min="7430" max="7430" width="14.85546875" style="62" customWidth="1"/>
    <col min="7431" max="7674" width="9.140625" style="62"/>
    <col min="7675" max="7675" width="37.7109375" style="62" customWidth="1"/>
    <col min="7676" max="7676" width="9.140625" style="62"/>
    <col min="7677" max="7677" width="12.85546875" style="62" customWidth="1"/>
    <col min="7678" max="7679" width="0" style="62" hidden="1" customWidth="1"/>
    <col min="7680" max="7680" width="18.28515625" style="62" customWidth="1"/>
    <col min="7681" max="7681" width="64.85546875" style="62" customWidth="1"/>
    <col min="7682" max="7685" width="9.140625" style="62"/>
    <col min="7686" max="7686" width="14.85546875" style="62" customWidth="1"/>
    <col min="7687" max="7930" width="9.140625" style="62"/>
    <col min="7931" max="7931" width="37.7109375" style="62" customWidth="1"/>
    <col min="7932" max="7932" width="9.140625" style="62"/>
    <col min="7933" max="7933" width="12.85546875" style="62" customWidth="1"/>
    <col min="7934" max="7935" width="0" style="62" hidden="1" customWidth="1"/>
    <col min="7936" max="7936" width="18.28515625" style="62" customWidth="1"/>
    <col min="7937" max="7937" width="64.85546875" style="62" customWidth="1"/>
    <col min="7938" max="7941" width="9.140625" style="62"/>
    <col min="7942" max="7942" width="14.85546875" style="62" customWidth="1"/>
    <col min="7943" max="8186" width="9.140625" style="62"/>
    <col min="8187" max="8187" width="37.7109375" style="62" customWidth="1"/>
    <col min="8188" max="8188" width="9.140625" style="62"/>
    <col min="8189" max="8189" width="12.85546875" style="62" customWidth="1"/>
    <col min="8190" max="8191" width="0" style="62" hidden="1" customWidth="1"/>
    <col min="8192" max="8192" width="18.28515625" style="62" customWidth="1"/>
    <col min="8193" max="8193" width="64.85546875" style="62" customWidth="1"/>
    <col min="8194" max="8197" width="9.140625" style="62"/>
    <col min="8198" max="8198" width="14.85546875" style="62" customWidth="1"/>
    <col min="8199" max="8442" width="9.140625" style="62"/>
    <col min="8443" max="8443" width="37.7109375" style="62" customWidth="1"/>
    <col min="8444" max="8444" width="9.140625" style="62"/>
    <col min="8445" max="8445" width="12.85546875" style="62" customWidth="1"/>
    <col min="8446" max="8447" width="0" style="62" hidden="1" customWidth="1"/>
    <col min="8448" max="8448" width="18.28515625" style="62" customWidth="1"/>
    <col min="8449" max="8449" width="64.85546875" style="62" customWidth="1"/>
    <col min="8450" max="8453" width="9.140625" style="62"/>
    <col min="8454" max="8454" width="14.85546875" style="62" customWidth="1"/>
    <col min="8455" max="8698" width="9.140625" style="62"/>
    <col min="8699" max="8699" width="37.7109375" style="62" customWidth="1"/>
    <col min="8700" max="8700" width="9.140625" style="62"/>
    <col min="8701" max="8701" width="12.85546875" style="62" customWidth="1"/>
    <col min="8702" max="8703" width="0" style="62" hidden="1" customWidth="1"/>
    <col min="8704" max="8704" width="18.28515625" style="62" customWidth="1"/>
    <col min="8705" max="8705" width="64.85546875" style="62" customWidth="1"/>
    <col min="8706" max="8709" width="9.140625" style="62"/>
    <col min="8710" max="8710" width="14.85546875" style="62" customWidth="1"/>
    <col min="8711" max="8954" width="9.140625" style="62"/>
    <col min="8955" max="8955" width="37.7109375" style="62" customWidth="1"/>
    <col min="8956" max="8956" width="9.140625" style="62"/>
    <col min="8957" max="8957" width="12.85546875" style="62" customWidth="1"/>
    <col min="8958" max="8959" width="0" style="62" hidden="1" customWidth="1"/>
    <col min="8960" max="8960" width="18.28515625" style="62" customWidth="1"/>
    <col min="8961" max="8961" width="64.85546875" style="62" customWidth="1"/>
    <col min="8962" max="8965" width="9.140625" style="62"/>
    <col min="8966" max="8966" width="14.85546875" style="62" customWidth="1"/>
    <col min="8967" max="9210" width="9.140625" style="62"/>
    <col min="9211" max="9211" width="37.7109375" style="62" customWidth="1"/>
    <col min="9212" max="9212" width="9.140625" style="62"/>
    <col min="9213" max="9213" width="12.85546875" style="62" customWidth="1"/>
    <col min="9214" max="9215" width="0" style="62" hidden="1" customWidth="1"/>
    <col min="9216" max="9216" width="18.28515625" style="62" customWidth="1"/>
    <col min="9217" max="9217" width="64.85546875" style="62" customWidth="1"/>
    <col min="9218" max="9221" width="9.140625" style="62"/>
    <col min="9222" max="9222" width="14.85546875" style="62" customWidth="1"/>
    <col min="9223" max="9466" width="9.140625" style="62"/>
    <col min="9467" max="9467" width="37.7109375" style="62" customWidth="1"/>
    <col min="9468" max="9468" width="9.140625" style="62"/>
    <col min="9469" max="9469" width="12.85546875" style="62" customWidth="1"/>
    <col min="9470" max="9471" width="0" style="62" hidden="1" customWidth="1"/>
    <col min="9472" max="9472" width="18.28515625" style="62" customWidth="1"/>
    <col min="9473" max="9473" width="64.85546875" style="62" customWidth="1"/>
    <col min="9474" max="9477" width="9.140625" style="62"/>
    <col min="9478" max="9478" width="14.85546875" style="62" customWidth="1"/>
    <col min="9479" max="9722" width="9.140625" style="62"/>
    <col min="9723" max="9723" width="37.7109375" style="62" customWidth="1"/>
    <col min="9724" max="9724" width="9.140625" style="62"/>
    <col min="9725" max="9725" width="12.85546875" style="62" customWidth="1"/>
    <col min="9726" max="9727" width="0" style="62" hidden="1" customWidth="1"/>
    <col min="9728" max="9728" width="18.28515625" style="62" customWidth="1"/>
    <col min="9729" max="9729" width="64.85546875" style="62" customWidth="1"/>
    <col min="9730" max="9733" width="9.140625" style="62"/>
    <col min="9734" max="9734" width="14.85546875" style="62" customWidth="1"/>
    <col min="9735" max="9978" width="9.140625" style="62"/>
    <col min="9979" max="9979" width="37.7109375" style="62" customWidth="1"/>
    <col min="9980" max="9980" width="9.140625" style="62"/>
    <col min="9981" max="9981" width="12.85546875" style="62" customWidth="1"/>
    <col min="9982" max="9983" width="0" style="62" hidden="1" customWidth="1"/>
    <col min="9984" max="9984" width="18.28515625" style="62" customWidth="1"/>
    <col min="9985" max="9985" width="64.85546875" style="62" customWidth="1"/>
    <col min="9986" max="9989" width="9.140625" style="62"/>
    <col min="9990" max="9990" width="14.85546875" style="62" customWidth="1"/>
    <col min="9991" max="10234" width="9.140625" style="62"/>
    <col min="10235" max="10235" width="37.7109375" style="62" customWidth="1"/>
    <col min="10236" max="10236" width="9.140625" style="62"/>
    <col min="10237" max="10237" width="12.85546875" style="62" customWidth="1"/>
    <col min="10238" max="10239" width="0" style="62" hidden="1" customWidth="1"/>
    <col min="10240" max="10240" width="18.28515625" style="62" customWidth="1"/>
    <col min="10241" max="10241" width="64.85546875" style="62" customWidth="1"/>
    <col min="10242" max="10245" width="9.140625" style="62"/>
    <col min="10246" max="10246" width="14.85546875" style="62" customWidth="1"/>
    <col min="10247" max="10490" width="9.140625" style="62"/>
    <col min="10491" max="10491" width="37.7109375" style="62" customWidth="1"/>
    <col min="10492" max="10492" width="9.140625" style="62"/>
    <col min="10493" max="10493" width="12.85546875" style="62" customWidth="1"/>
    <col min="10494" max="10495" width="0" style="62" hidden="1" customWidth="1"/>
    <col min="10496" max="10496" width="18.28515625" style="62" customWidth="1"/>
    <col min="10497" max="10497" width="64.85546875" style="62" customWidth="1"/>
    <col min="10498" max="10501" width="9.140625" style="62"/>
    <col min="10502" max="10502" width="14.85546875" style="62" customWidth="1"/>
    <col min="10503" max="10746" width="9.140625" style="62"/>
    <col min="10747" max="10747" width="37.7109375" style="62" customWidth="1"/>
    <col min="10748" max="10748" width="9.140625" style="62"/>
    <col min="10749" max="10749" width="12.85546875" style="62" customWidth="1"/>
    <col min="10750" max="10751" width="0" style="62" hidden="1" customWidth="1"/>
    <col min="10752" max="10752" width="18.28515625" style="62" customWidth="1"/>
    <col min="10753" max="10753" width="64.85546875" style="62" customWidth="1"/>
    <col min="10754" max="10757" width="9.140625" style="62"/>
    <col min="10758" max="10758" width="14.85546875" style="62" customWidth="1"/>
    <col min="10759" max="11002" width="9.140625" style="62"/>
    <col min="11003" max="11003" width="37.7109375" style="62" customWidth="1"/>
    <col min="11004" max="11004" width="9.140625" style="62"/>
    <col min="11005" max="11005" width="12.85546875" style="62" customWidth="1"/>
    <col min="11006" max="11007" width="0" style="62" hidden="1" customWidth="1"/>
    <col min="11008" max="11008" width="18.28515625" style="62" customWidth="1"/>
    <col min="11009" max="11009" width="64.85546875" style="62" customWidth="1"/>
    <col min="11010" max="11013" width="9.140625" style="62"/>
    <col min="11014" max="11014" width="14.85546875" style="62" customWidth="1"/>
    <col min="11015" max="11258" width="9.140625" style="62"/>
    <col min="11259" max="11259" width="37.7109375" style="62" customWidth="1"/>
    <col min="11260" max="11260" width="9.140625" style="62"/>
    <col min="11261" max="11261" width="12.85546875" style="62" customWidth="1"/>
    <col min="11262" max="11263" width="0" style="62" hidden="1" customWidth="1"/>
    <col min="11264" max="11264" width="18.28515625" style="62" customWidth="1"/>
    <col min="11265" max="11265" width="64.85546875" style="62" customWidth="1"/>
    <col min="11266" max="11269" width="9.140625" style="62"/>
    <col min="11270" max="11270" width="14.85546875" style="62" customWidth="1"/>
    <col min="11271" max="11514" width="9.140625" style="62"/>
    <col min="11515" max="11515" width="37.7109375" style="62" customWidth="1"/>
    <col min="11516" max="11516" width="9.140625" style="62"/>
    <col min="11517" max="11517" width="12.85546875" style="62" customWidth="1"/>
    <col min="11518" max="11519" width="0" style="62" hidden="1" customWidth="1"/>
    <col min="11520" max="11520" width="18.28515625" style="62" customWidth="1"/>
    <col min="11521" max="11521" width="64.85546875" style="62" customWidth="1"/>
    <col min="11522" max="11525" width="9.140625" style="62"/>
    <col min="11526" max="11526" width="14.85546875" style="62" customWidth="1"/>
    <col min="11527" max="11770" width="9.140625" style="62"/>
    <col min="11771" max="11771" width="37.7109375" style="62" customWidth="1"/>
    <col min="11772" max="11772" width="9.140625" style="62"/>
    <col min="11773" max="11773" width="12.85546875" style="62" customWidth="1"/>
    <col min="11774" max="11775" width="0" style="62" hidden="1" customWidth="1"/>
    <col min="11776" max="11776" width="18.28515625" style="62" customWidth="1"/>
    <col min="11777" max="11777" width="64.85546875" style="62" customWidth="1"/>
    <col min="11778" max="11781" width="9.140625" style="62"/>
    <col min="11782" max="11782" width="14.85546875" style="62" customWidth="1"/>
    <col min="11783" max="12026" width="9.140625" style="62"/>
    <col min="12027" max="12027" width="37.7109375" style="62" customWidth="1"/>
    <col min="12028" max="12028" width="9.140625" style="62"/>
    <col min="12029" max="12029" width="12.85546875" style="62" customWidth="1"/>
    <col min="12030" max="12031" width="0" style="62" hidden="1" customWidth="1"/>
    <col min="12032" max="12032" width="18.28515625" style="62" customWidth="1"/>
    <col min="12033" max="12033" width="64.85546875" style="62" customWidth="1"/>
    <col min="12034" max="12037" width="9.140625" style="62"/>
    <col min="12038" max="12038" width="14.85546875" style="62" customWidth="1"/>
    <col min="12039" max="12282" width="9.140625" style="62"/>
    <col min="12283" max="12283" width="37.7109375" style="62" customWidth="1"/>
    <col min="12284" max="12284" width="9.140625" style="62"/>
    <col min="12285" max="12285" width="12.85546875" style="62" customWidth="1"/>
    <col min="12286" max="12287" width="0" style="62" hidden="1" customWidth="1"/>
    <col min="12288" max="12288" width="18.28515625" style="62" customWidth="1"/>
    <col min="12289" max="12289" width="64.85546875" style="62" customWidth="1"/>
    <col min="12290" max="12293" width="9.140625" style="62"/>
    <col min="12294" max="12294" width="14.85546875" style="62" customWidth="1"/>
    <col min="12295" max="12538" width="9.140625" style="62"/>
    <col min="12539" max="12539" width="37.7109375" style="62" customWidth="1"/>
    <col min="12540" max="12540" width="9.140625" style="62"/>
    <col min="12541" max="12541" width="12.85546875" style="62" customWidth="1"/>
    <col min="12542" max="12543" width="0" style="62" hidden="1" customWidth="1"/>
    <col min="12544" max="12544" width="18.28515625" style="62" customWidth="1"/>
    <col min="12545" max="12545" width="64.85546875" style="62" customWidth="1"/>
    <col min="12546" max="12549" width="9.140625" style="62"/>
    <col min="12550" max="12550" width="14.85546875" style="62" customWidth="1"/>
    <col min="12551" max="12794" width="9.140625" style="62"/>
    <col min="12795" max="12795" width="37.7109375" style="62" customWidth="1"/>
    <col min="12796" max="12796" width="9.140625" style="62"/>
    <col min="12797" max="12797" width="12.85546875" style="62" customWidth="1"/>
    <col min="12798" max="12799" width="0" style="62" hidden="1" customWidth="1"/>
    <col min="12800" max="12800" width="18.28515625" style="62" customWidth="1"/>
    <col min="12801" max="12801" width="64.85546875" style="62" customWidth="1"/>
    <col min="12802" max="12805" width="9.140625" style="62"/>
    <col min="12806" max="12806" width="14.85546875" style="62" customWidth="1"/>
    <col min="12807" max="13050" width="9.140625" style="62"/>
    <col min="13051" max="13051" width="37.7109375" style="62" customWidth="1"/>
    <col min="13052" max="13052" width="9.140625" style="62"/>
    <col min="13053" max="13053" width="12.85546875" style="62" customWidth="1"/>
    <col min="13054" max="13055" width="0" style="62" hidden="1" customWidth="1"/>
    <col min="13056" max="13056" width="18.28515625" style="62" customWidth="1"/>
    <col min="13057" max="13057" width="64.85546875" style="62" customWidth="1"/>
    <col min="13058" max="13061" width="9.140625" style="62"/>
    <col min="13062" max="13062" width="14.85546875" style="62" customWidth="1"/>
    <col min="13063" max="13306" width="9.140625" style="62"/>
    <col min="13307" max="13307" width="37.7109375" style="62" customWidth="1"/>
    <col min="13308" max="13308" width="9.140625" style="62"/>
    <col min="13309" max="13309" width="12.85546875" style="62" customWidth="1"/>
    <col min="13310" max="13311" width="0" style="62" hidden="1" customWidth="1"/>
    <col min="13312" max="13312" width="18.28515625" style="62" customWidth="1"/>
    <col min="13313" max="13313" width="64.85546875" style="62" customWidth="1"/>
    <col min="13314" max="13317" width="9.140625" style="62"/>
    <col min="13318" max="13318" width="14.85546875" style="62" customWidth="1"/>
    <col min="13319" max="13562" width="9.140625" style="62"/>
    <col min="13563" max="13563" width="37.7109375" style="62" customWidth="1"/>
    <col min="13564" max="13564" width="9.140625" style="62"/>
    <col min="13565" max="13565" width="12.85546875" style="62" customWidth="1"/>
    <col min="13566" max="13567" width="0" style="62" hidden="1" customWidth="1"/>
    <col min="13568" max="13568" width="18.28515625" style="62" customWidth="1"/>
    <col min="13569" max="13569" width="64.85546875" style="62" customWidth="1"/>
    <col min="13570" max="13573" width="9.140625" style="62"/>
    <col min="13574" max="13574" width="14.85546875" style="62" customWidth="1"/>
    <col min="13575" max="13818" width="9.140625" style="62"/>
    <col min="13819" max="13819" width="37.7109375" style="62" customWidth="1"/>
    <col min="13820" max="13820" width="9.140625" style="62"/>
    <col min="13821" max="13821" width="12.85546875" style="62" customWidth="1"/>
    <col min="13822" max="13823" width="0" style="62" hidden="1" customWidth="1"/>
    <col min="13824" max="13824" width="18.28515625" style="62" customWidth="1"/>
    <col min="13825" max="13825" width="64.85546875" style="62" customWidth="1"/>
    <col min="13826" max="13829" width="9.140625" style="62"/>
    <col min="13830" max="13830" width="14.85546875" style="62" customWidth="1"/>
    <col min="13831" max="14074" width="9.140625" style="62"/>
    <col min="14075" max="14075" width="37.7109375" style="62" customWidth="1"/>
    <col min="14076" max="14076" width="9.140625" style="62"/>
    <col min="14077" max="14077" width="12.85546875" style="62" customWidth="1"/>
    <col min="14078" max="14079" width="0" style="62" hidden="1" customWidth="1"/>
    <col min="14080" max="14080" width="18.28515625" style="62" customWidth="1"/>
    <col min="14081" max="14081" width="64.85546875" style="62" customWidth="1"/>
    <col min="14082" max="14085" width="9.140625" style="62"/>
    <col min="14086" max="14086" width="14.85546875" style="62" customWidth="1"/>
    <col min="14087" max="14330" width="9.140625" style="62"/>
    <col min="14331" max="14331" width="37.7109375" style="62" customWidth="1"/>
    <col min="14332" max="14332" width="9.140625" style="62"/>
    <col min="14333" max="14333" width="12.85546875" style="62" customWidth="1"/>
    <col min="14334" max="14335" width="0" style="62" hidden="1" customWidth="1"/>
    <col min="14336" max="14336" width="18.28515625" style="62" customWidth="1"/>
    <col min="14337" max="14337" width="64.85546875" style="62" customWidth="1"/>
    <col min="14338" max="14341" width="9.140625" style="62"/>
    <col min="14342" max="14342" width="14.85546875" style="62" customWidth="1"/>
    <col min="14343" max="14586" width="9.140625" style="62"/>
    <col min="14587" max="14587" width="37.7109375" style="62" customWidth="1"/>
    <col min="14588" max="14588" width="9.140625" style="62"/>
    <col min="14589" max="14589" width="12.85546875" style="62" customWidth="1"/>
    <col min="14590" max="14591" width="0" style="62" hidden="1" customWidth="1"/>
    <col min="14592" max="14592" width="18.28515625" style="62" customWidth="1"/>
    <col min="14593" max="14593" width="64.85546875" style="62" customWidth="1"/>
    <col min="14594" max="14597" width="9.140625" style="62"/>
    <col min="14598" max="14598" width="14.85546875" style="62" customWidth="1"/>
    <col min="14599" max="14842" width="9.140625" style="62"/>
    <col min="14843" max="14843" width="37.7109375" style="62" customWidth="1"/>
    <col min="14844" max="14844" width="9.140625" style="62"/>
    <col min="14845" max="14845" width="12.85546875" style="62" customWidth="1"/>
    <col min="14846" max="14847" width="0" style="62" hidden="1" customWidth="1"/>
    <col min="14848" max="14848" width="18.28515625" style="62" customWidth="1"/>
    <col min="14849" max="14849" width="64.85546875" style="62" customWidth="1"/>
    <col min="14850" max="14853" width="9.140625" style="62"/>
    <col min="14854" max="14854" width="14.85546875" style="62" customWidth="1"/>
    <col min="14855" max="15098" width="9.140625" style="62"/>
    <col min="15099" max="15099" width="37.7109375" style="62" customWidth="1"/>
    <col min="15100" max="15100" width="9.140625" style="62"/>
    <col min="15101" max="15101" width="12.85546875" style="62" customWidth="1"/>
    <col min="15102" max="15103" width="0" style="62" hidden="1" customWidth="1"/>
    <col min="15104" max="15104" width="18.28515625" style="62" customWidth="1"/>
    <col min="15105" max="15105" width="64.85546875" style="62" customWidth="1"/>
    <col min="15106" max="15109" width="9.140625" style="62"/>
    <col min="15110" max="15110" width="14.85546875" style="62" customWidth="1"/>
    <col min="15111" max="15354" width="9.140625" style="62"/>
    <col min="15355" max="15355" width="37.7109375" style="62" customWidth="1"/>
    <col min="15356" max="15356" width="9.140625" style="62"/>
    <col min="15357" max="15357" width="12.85546875" style="62" customWidth="1"/>
    <col min="15358" max="15359" width="0" style="62" hidden="1" customWidth="1"/>
    <col min="15360" max="15360" width="18.28515625" style="62" customWidth="1"/>
    <col min="15361" max="15361" width="64.85546875" style="62" customWidth="1"/>
    <col min="15362" max="15365" width="9.140625" style="62"/>
    <col min="15366" max="15366" width="14.85546875" style="62" customWidth="1"/>
    <col min="15367" max="15610" width="9.140625" style="62"/>
    <col min="15611" max="15611" width="37.7109375" style="62" customWidth="1"/>
    <col min="15612" max="15612" width="9.140625" style="62"/>
    <col min="15613" max="15613" width="12.85546875" style="62" customWidth="1"/>
    <col min="15614" max="15615" width="0" style="62" hidden="1" customWidth="1"/>
    <col min="15616" max="15616" width="18.28515625" style="62" customWidth="1"/>
    <col min="15617" max="15617" width="64.85546875" style="62" customWidth="1"/>
    <col min="15618" max="15621" width="9.140625" style="62"/>
    <col min="15622" max="15622" width="14.85546875" style="62" customWidth="1"/>
    <col min="15623" max="15866" width="9.140625" style="62"/>
    <col min="15867" max="15867" width="37.7109375" style="62" customWidth="1"/>
    <col min="15868" max="15868" width="9.140625" style="62"/>
    <col min="15869" max="15869" width="12.85546875" style="62" customWidth="1"/>
    <col min="15870" max="15871" width="0" style="62" hidden="1" customWidth="1"/>
    <col min="15872" max="15872" width="18.28515625" style="62" customWidth="1"/>
    <col min="15873" max="15873" width="64.85546875" style="62" customWidth="1"/>
    <col min="15874" max="15877" width="9.140625" style="62"/>
    <col min="15878" max="15878" width="14.85546875" style="62" customWidth="1"/>
    <col min="15879" max="16122" width="9.140625" style="62"/>
    <col min="16123" max="16123" width="37.7109375" style="62" customWidth="1"/>
    <col min="16124" max="16124" width="9.140625" style="62"/>
    <col min="16125" max="16125" width="12.85546875" style="62" customWidth="1"/>
    <col min="16126" max="16127" width="0" style="62" hidden="1" customWidth="1"/>
    <col min="16128" max="16128" width="18.28515625" style="62" customWidth="1"/>
    <col min="16129" max="16129" width="64.85546875" style="62" customWidth="1"/>
    <col min="16130" max="16133" width="9.140625" style="62"/>
    <col min="16134" max="16134" width="14.85546875" style="62" customWidth="1"/>
    <col min="16135" max="16384" width="9.140625" style="62"/>
  </cols>
  <sheetData>
    <row r="1" spans="1:42" ht="18.75" x14ac:dyDescent="0.25">
      <c r="J1" s="38" t="s">
        <v>69</v>
      </c>
    </row>
    <row r="2" spans="1:42" ht="18.75" x14ac:dyDescent="0.3">
      <c r="J2" s="15" t="s">
        <v>10</v>
      </c>
    </row>
    <row r="3" spans="1:42" ht="18.75" x14ac:dyDescent="0.3">
      <c r="J3" s="15" t="s">
        <v>68</v>
      </c>
    </row>
    <row r="4" spans="1:42" ht="18.75" x14ac:dyDescent="0.3">
      <c r="I4" s="15"/>
    </row>
    <row r="5" spans="1:42" x14ac:dyDescent="0.25">
      <c r="A5" s="260" t="str">
        <f>'1. паспорт местоположение'!A5:C5</f>
        <v>Год раскрытия информации: 2023 год</v>
      </c>
      <c r="B5" s="260"/>
      <c r="C5" s="260"/>
      <c r="D5" s="260"/>
      <c r="E5" s="260"/>
      <c r="F5" s="260"/>
      <c r="G5" s="260"/>
      <c r="H5" s="260"/>
      <c r="I5" s="260"/>
      <c r="J5" s="260"/>
      <c r="K5" s="148"/>
      <c r="L5" s="148"/>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row>
    <row r="6" spans="1:42" ht="18.75" x14ac:dyDescent="0.3">
      <c r="I6" s="15"/>
    </row>
    <row r="7" spans="1:42" ht="18.75" x14ac:dyDescent="0.25">
      <c r="A7" s="264" t="s">
        <v>9</v>
      </c>
      <c r="B7" s="264"/>
      <c r="C7" s="264"/>
      <c r="D7" s="264"/>
      <c r="E7" s="264"/>
      <c r="F7" s="264"/>
      <c r="G7" s="264"/>
      <c r="H7" s="264"/>
      <c r="I7" s="264"/>
      <c r="J7" s="264"/>
    </row>
    <row r="8" spans="1:42" ht="18.75" x14ac:dyDescent="0.25">
      <c r="A8" s="264"/>
      <c r="B8" s="264"/>
      <c r="C8" s="264"/>
      <c r="D8" s="264"/>
      <c r="E8" s="264"/>
      <c r="F8" s="264"/>
      <c r="G8" s="264"/>
      <c r="H8" s="264"/>
      <c r="I8" s="264"/>
      <c r="J8" s="264"/>
    </row>
    <row r="9" spans="1:42" x14ac:dyDescent="0.25">
      <c r="A9" s="268" t="str">
        <f>'1. паспорт местоположение'!A9:C9</f>
        <v>АО "Россети Тюмень"</v>
      </c>
      <c r="B9" s="268"/>
      <c r="C9" s="268"/>
      <c r="D9" s="268"/>
      <c r="E9" s="268"/>
      <c r="F9" s="268"/>
      <c r="G9" s="268"/>
      <c r="H9" s="268"/>
      <c r="I9" s="268"/>
      <c r="J9" s="268"/>
    </row>
    <row r="10" spans="1:42" x14ac:dyDescent="0.25">
      <c r="A10" s="261" t="s">
        <v>8</v>
      </c>
      <c r="B10" s="261"/>
      <c r="C10" s="261"/>
      <c r="D10" s="261"/>
      <c r="E10" s="261"/>
      <c r="F10" s="261"/>
      <c r="G10" s="261"/>
      <c r="H10" s="261"/>
      <c r="I10" s="261"/>
      <c r="J10" s="261"/>
    </row>
    <row r="11" spans="1:42" ht="18.75" x14ac:dyDescent="0.25">
      <c r="A11" s="264"/>
      <c r="B11" s="264"/>
      <c r="C11" s="264"/>
      <c r="D11" s="264"/>
      <c r="E11" s="264"/>
      <c r="F11" s="264"/>
      <c r="G11" s="264"/>
      <c r="H11" s="264"/>
      <c r="I11" s="264"/>
      <c r="J11" s="264"/>
    </row>
    <row r="12" spans="1:42" x14ac:dyDescent="0.25">
      <c r="A12" s="268" t="str">
        <f>'1. паспорт местоположение'!A12:C12</f>
        <v>F_TP1500.PS.0041</v>
      </c>
      <c r="B12" s="268"/>
      <c r="C12" s="268"/>
      <c r="D12" s="268"/>
      <c r="E12" s="268"/>
      <c r="F12" s="268"/>
      <c r="G12" s="268"/>
      <c r="H12" s="268"/>
      <c r="I12" s="268"/>
      <c r="J12" s="268"/>
    </row>
    <row r="13" spans="1:42" x14ac:dyDescent="0.25">
      <c r="A13" s="261" t="s">
        <v>7</v>
      </c>
      <c r="B13" s="261"/>
      <c r="C13" s="261"/>
      <c r="D13" s="261"/>
      <c r="E13" s="261"/>
      <c r="F13" s="261"/>
      <c r="G13" s="261"/>
      <c r="H13" s="261"/>
      <c r="I13" s="261"/>
      <c r="J13" s="261"/>
    </row>
    <row r="14" spans="1:42" ht="18.75" x14ac:dyDescent="0.25">
      <c r="A14" s="272"/>
      <c r="B14" s="272"/>
      <c r="C14" s="272"/>
      <c r="D14" s="272"/>
      <c r="E14" s="272"/>
      <c r="F14" s="272"/>
      <c r="G14" s="272"/>
      <c r="H14" s="272"/>
      <c r="I14" s="272"/>
      <c r="J14" s="272"/>
    </row>
    <row r="15" spans="1:42" ht="33" customHeight="1" x14ac:dyDescent="0.25">
      <c r="A15" s="266" t="str">
        <f>'1. паспорт местоположение'!A15:C15</f>
        <v xml:space="preserve">Техническое перевооружение  ПС 110/35/6 кВ Сарымская  (замена масляных выключателей 110 кВ - 5шт., 35 кВ - 9 шт., НАМИ-35 -2 шт., ВАЗП - 2 шт., панелей релейных защит) </v>
      </c>
      <c r="B15" s="266"/>
      <c r="C15" s="266"/>
      <c r="D15" s="266"/>
      <c r="E15" s="266"/>
      <c r="F15" s="266"/>
      <c r="G15" s="266"/>
      <c r="H15" s="266"/>
      <c r="I15" s="266"/>
      <c r="J15" s="266"/>
    </row>
    <row r="16" spans="1:42" x14ac:dyDescent="0.25">
      <c r="A16" s="261" t="s">
        <v>6</v>
      </c>
      <c r="B16" s="261"/>
      <c r="C16" s="261"/>
      <c r="D16" s="261"/>
      <c r="E16" s="261"/>
      <c r="F16" s="261"/>
      <c r="G16" s="261"/>
      <c r="H16" s="261"/>
      <c r="I16" s="261"/>
      <c r="J16" s="261"/>
    </row>
    <row r="17" spans="1:10" ht="15.75" customHeight="1" x14ac:dyDescent="0.25">
      <c r="J17" s="77"/>
    </row>
    <row r="18" spans="1:10" x14ac:dyDescent="0.25">
      <c r="I18" s="76"/>
    </row>
    <row r="19" spans="1:10" ht="15.75" customHeight="1" x14ac:dyDescent="0.25">
      <c r="A19" s="385" t="s">
        <v>490</v>
      </c>
      <c r="B19" s="385"/>
      <c r="C19" s="385"/>
      <c r="D19" s="385"/>
      <c r="E19" s="385"/>
      <c r="F19" s="385"/>
      <c r="G19" s="385"/>
      <c r="H19" s="385"/>
      <c r="I19" s="385"/>
      <c r="J19" s="385"/>
    </row>
    <row r="20" spans="1:10" x14ac:dyDescent="0.25">
      <c r="A20" s="63"/>
      <c r="B20" s="63"/>
      <c r="C20" s="75"/>
      <c r="D20" s="75"/>
      <c r="E20" s="75"/>
      <c r="F20" s="75"/>
      <c r="G20" s="75"/>
      <c r="H20" s="75"/>
      <c r="I20" s="75"/>
      <c r="J20" s="75"/>
    </row>
    <row r="21" spans="1:10" ht="28.5" customHeight="1" x14ac:dyDescent="0.25">
      <c r="A21" s="375" t="s">
        <v>228</v>
      </c>
      <c r="B21" s="375" t="s">
        <v>227</v>
      </c>
      <c r="C21" s="381" t="s">
        <v>423</v>
      </c>
      <c r="D21" s="381"/>
      <c r="E21" s="381"/>
      <c r="F21" s="381"/>
      <c r="G21" s="376" t="s">
        <v>226</v>
      </c>
      <c r="H21" s="378" t="s">
        <v>425</v>
      </c>
      <c r="I21" s="375" t="s">
        <v>225</v>
      </c>
      <c r="J21" s="377" t="s">
        <v>424</v>
      </c>
    </row>
    <row r="22" spans="1:10" ht="58.5" customHeight="1" x14ac:dyDescent="0.25">
      <c r="A22" s="375"/>
      <c r="B22" s="375"/>
      <c r="C22" s="382" t="s">
        <v>2</v>
      </c>
      <c r="D22" s="382"/>
      <c r="E22" s="383" t="s">
        <v>547</v>
      </c>
      <c r="F22" s="384"/>
      <c r="G22" s="376"/>
      <c r="H22" s="379"/>
      <c r="I22" s="375"/>
      <c r="J22" s="377"/>
    </row>
    <row r="23" spans="1:10" ht="31.5" x14ac:dyDescent="0.25">
      <c r="A23" s="375"/>
      <c r="B23" s="375"/>
      <c r="C23" s="74" t="s">
        <v>224</v>
      </c>
      <c r="D23" s="74" t="s">
        <v>223</v>
      </c>
      <c r="E23" s="74" t="s">
        <v>224</v>
      </c>
      <c r="F23" s="74" t="s">
        <v>223</v>
      </c>
      <c r="G23" s="376"/>
      <c r="H23" s="380"/>
      <c r="I23" s="375"/>
      <c r="J23" s="377"/>
    </row>
    <row r="24" spans="1:10" x14ac:dyDescent="0.25">
      <c r="A24" s="239">
        <v>1</v>
      </c>
      <c r="B24" s="239">
        <v>2</v>
      </c>
      <c r="C24" s="74">
        <v>3</v>
      </c>
      <c r="D24" s="74">
        <v>4</v>
      </c>
      <c r="E24" s="74">
        <v>7</v>
      </c>
      <c r="F24" s="74">
        <v>8</v>
      </c>
      <c r="G24" s="74">
        <v>9</v>
      </c>
      <c r="H24" s="74">
        <v>10</v>
      </c>
      <c r="I24" s="74">
        <v>11</v>
      </c>
      <c r="J24" s="74">
        <v>12</v>
      </c>
    </row>
    <row r="25" spans="1:10" ht="20.25" customHeight="1" x14ac:dyDescent="0.25">
      <c r="A25" s="70">
        <v>1</v>
      </c>
      <c r="B25" s="71" t="s">
        <v>222</v>
      </c>
      <c r="C25" s="72"/>
      <c r="D25" s="72"/>
      <c r="E25" s="72"/>
      <c r="F25" s="72"/>
      <c r="G25" s="72"/>
      <c r="H25" s="72"/>
      <c r="I25" s="68"/>
      <c r="J25" s="85"/>
    </row>
    <row r="26" spans="1:10" ht="20.25" customHeight="1" x14ac:dyDescent="0.25">
      <c r="A26" s="70" t="s">
        <v>221</v>
      </c>
      <c r="B26" s="73" t="s">
        <v>430</v>
      </c>
      <c r="C26" s="241" t="s">
        <v>528</v>
      </c>
      <c r="D26" s="241"/>
      <c r="E26" s="241" t="s">
        <v>528</v>
      </c>
      <c r="F26" s="241"/>
      <c r="G26" s="72"/>
      <c r="H26" s="72"/>
      <c r="I26" s="68"/>
      <c r="J26" s="68"/>
    </row>
    <row r="27" spans="1:10" s="64" customFormat="1" ht="20.25" customHeight="1" x14ac:dyDescent="0.25">
      <c r="A27" s="70" t="s">
        <v>220</v>
      </c>
      <c r="B27" s="73" t="s">
        <v>432</v>
      </c>
      <c r="C27" s="241" t="s">
        <v>528</v>
      </c>
      <c r="D27" s="241"/>
      <c r="E27" s="241" t="s">
        <v>528</v>
      </c>
      <c r="F27" s="241"/>
      <c r="G27" s="72"/>
      <c r="H27" s="72"/>
      <c r="I27" s="68"/>
      <c r="J27" s="68"/>
    </row>
    <row r="28" spans="1:10" s="64" customFormat="1" ht="35.25" customHeight="1" x14ac:dyDescent="0.25">
      <c r="A28" s="70" t="s">
        <v>431</v>
      </c>
      <c r="B28" s="73" t="s">
        <v>436</v>
      </c>
      <c r="C28" s="242" t="s">
        <v>528</v>
      </c>
      <c r="D28" s="242"/>
      <c r="E28" s="242" t="s">
        <v>528</v>
      </c>
      <c r="F28" s="242"/>
      <c r="G28" s="72"/>
      <c r="H28" s="72"/>
      <c r="I28" s="68"/>
      <c r="J28" s="68"/>
    </row>
    <row r="29" spans="1:10" s="64" customFormat="1" ht="19.5" customHeight="1" x14ac:dyDescent="0.25">
      <c r="A29" s="70" t="s">
        <v>219</v>
      </c>
      <c r="B29" s="73" t="s">
        <v>435</v>
      </c>
      <c r="C29" s="242" t="s">
        <v>528</v>
      </c>
      <c r="D29" s="241"/>
      <c r="E29" s="242" t="s">
        <v>528</v>
      </c>
      <c r="F29" s="241"/>
      <c r="G29" s="72"/>
      <c r="H29" s="72"/>
      <c r="I29" s="68"/>
      <c r="J29" s="68"/>
    </row>
    <row r="30" spans="1:10" s="64" customFormat="1" ht="19.5" customHeight="1" x14ac:dyDescent="0.25">
      <c r="A30" s="70" t="s">
        <v>218</v>
      </c>
      <c r="B30" s="73" t="s">
        <v>437</v>
      </c>
      <c r="C30" s="242" t="s">
        <v>528</v>
      </c>
      <c r="D30" s="242"/>
      <c r="E30" s="242" t="s">
        <v>528</v>
      </c>
      <c r="F30" s="242"/>
      <c r="G30" s="72"/>
      <c r="H30" s="72"/>
      <c r="I30" s="68"/>
      <c r="J30" s="68"/>
    </row>
    <row r="31" spans="1:10" s="64" customFormat="1" ht="19.5" customHeight="1" x14ac:dyDescent="0.25">
      <c r="A31" s="70" t="s">
        <v>217</v>
      </c>
      <c r="B31" s="69" t="s">
        <v>433</v>
      </c>
      <c r="C31" s="241">
        <v>44936</v>
      </c>
      <c r="D31" s="242">
        <v>44956</v>
      </c>
      <c r="E31" s="241">
        <v>44936</v>
      </c>
      <c r="F31" s="242">
        <v>44924</v>
      </c>
      <c r="G31" s="166">
        <v>1</v>
      </c>
      <c r="H31" s="166"/>
      <c r="I31" s="183"/>
      <c r="J31" s="183"/>
    </row>
    <row r="32" spans="1:10" s="64" customFormat="1" ht="19.5" customHeight="1" x14ac:dyDescent="0.25">
      <c r="A32" s="70" t="s">
        <v>215</v>
      </c>
      <c r="B32" s="69" t="s">
        <v>438</v>
      </c>
      <c r="C32" s="242">
        <v>45078</v>
      </c>
      <c r="D32" s="242">
        <v>45200</v>
      </c>
      <c r="E32" s="242">
        <v>45078</v>
      </c>
      <c r="F32" s="242">
        <v>45301</v>
      </c>
      <c r="G32" s="166"/>
      <c r="H32" s="166"/>
      <c r="I32" s="183"/>
      <c r="J32" s="183"/>
    </row>
    <row r="33" spans="1:12" s="64" customFormat="1" ht="36.75" customHeight="1" x14ac:dyDescent="0.25">
      <c r="A33" s="70" t="s">
        <v>448</v>
      </c>
      <c r="B33" s="69" t="s">
        <v>366</v>
      </c>
      <c r="C33" s="242">
        <v>45200</v>
      </c>
      <c r="D33" s="242">
        <v>45285</v>
      </c>
      <c r="E33" s="242" t="s">
        <v>528</v>
      </c>
      <c r="F33" s="242"/>
      <c r="G33" s="166"/>
      <c r="H33" s="166"/>
      <c r="I33" s="183"/>
      <c r="J33" s="34"/>
    </row>
    <row r="34" spans="1:12" s="64" customFormat="1" ht="36" customHeight="1" x14ac:dyDescent="0.25">
      <c r="A34" s="70" t="s">
        <v>449</v>
      </c>
      <c r="B34" s="69" t="s">
        <v>442</v>
      </c>
      <c r="C34" s="242" t="s">
        <v>528</v>
      </c>
      <c r="D34" s="242"/>
      <c r="E34" s="242" t="s">
        <v>528</v>
      </c>
      <c r="F34" s="242"/>
      <c r="G34" s="167"/>
      <c r="H34" s="167"/>
      <c r="I34" s="183"/>
      <c r="J34" s="34"/>
    </row>
    <row r="35" spans="1:12" s="64" customFormat="1" ht="18" customHeight="1" x14ac:dyDescent="0.25">
      <c r="A35" s="70" t="s">
        <v>450</v>
      </c>
      <c r="B35" s="69" t="s">
        <v>216</v>
      </c>
      <c r="C35" s="242">
        <v>45285</v>
      </c>
      <c r="D35" s="242">
        <v>45290</v>
      </c>
      <c r="E35" s="242">
        <v>45407</v>
      </c>
      <c r="F35" s="242">
        <v>45412</v>
      </c>
      <c r="G35" s="166"/>
      <c r="H35" s="166"/>
      <c r="I35" s="183"/>
      <c r="J35" s="34"/>
      <c r="K35" s="190"/>
      <c r="L35" s="190"/>
    </row>
    <row r="36" spans="1:12" ht="18" customHeight="1" x14ac:dyDescent="0.25">
      <c r="A36" s="70" t="s">
        <v>451</v>
      </c>
      <c r="B36" s="69" t="s">
        <v>434</v>
      </c>
      <c r="C36" s="242" t="s">
        <v>528</v>
      </c>
      <c r="D36" s="242"/>
      <c r="E36" s="242" t="s">
        <v>528</v>
      </c>
      <c r="F36" s="242"/>
      <c r="G36" s="168"/>
      <c r="H36" s="168"/>
      <c r="I36" s="183"/>
      <c r="J36" s="34"/>
      <c r="K36" s="64"/>
      <c r="L36" s="64"/>
    </row>
    <row r="37" spans="1:12" ht="18" customHeight="1" x14ac:dyDescent="0.25">
      <c r="A37" s="70" t="s">
        <v>452</v>
      </c>
      <c r="B37" s="69" t="s">
        <v>214</v>
      </c>
      <c r="C37" s="242">
        <v>45200</v>
      </c>
      <c r="D37" s="242">
        <v>45285</v>
      </c>
      <c r="E37" s="242">
        <v>45301</v>
      </c>
      <c r="F37" s="242">
        <v>45407</v>
      </c>
      <c r="G37" s="166"/>
      <c r="H37" s="166"/>
      <c r="I37" s="183"/>
      <c r="J37" s="183"/>
    </row>
    <row r="38" spans="1:12" ht="18" customHeight="1" x14ac:dyDescent="0.25">
      <c r="A38" s="70" t="s">
        <v>641</v>
      </c>
      <c r="B38" s="71" t="s">
        <v>213</v>
      </c>
      <c r="C38" s="242"/>
      <c r="D38" s="242"/>
      <c r="E38" s="242"/>
      <c r="F38" s="242"/>
      <c r="G38" s="165"/>
      <c r="H38" s="165"/>
      <c r="I38" s="68"/>
      <c r="J38" s="68"/>
    </row>
    <row r="39" spans="1:12" ht="35.25" customHeight="1" x14ac:dyDescent="0.25">
      <c r="A39" s="70">
        <v>2</v>
      </c>
      <c r="B39" s="69" t="s">
        <v>439</v>
      </c>
      <c r="C39" s="242">
        <v>45352</v>
      </c>
      <c r="D39" s="242">
        <v>45381</v>
      </c>
      <c r="E39" s="242">
        <v>45453</v>
      </c>
      <c r="F39" s="242">
        <v>45473</v>
      </c>
      <c r="G39" s="166"/>
      <c r="H39" s="166"/>
      <c r="I39" s="68"/>
      <c r="J39" s="68"/>
    </row>
    <row r="40" spans="1:12" ht="18.75" customHeight="1" x14ac:dyDescent="0.25">
      <c r="A40" s="70" t="s">
        <v>212</v>
      </c>
      <c r="B40" s="69" t="s">
        <v>441</v>
      </c>
      <c r="C40" s="241">
        <v>45381</v>
      </c>
      <c r="D40" s="241">
        <v>45473</v>
      </c>
      <c r="E40" s="241">
        <v>45474</v>
      </c>
      <c r="F40" s="241">
        <v>45534</v>
      </c>
      <c r="G40" s="166"/>
      <c r="H40" s="166"/>
      <c r="I40" s="68"/>
      <c r="J40" s="68"/>
    </row>
    <row r="41" spans="1:12" ht="18.75" customHeight="1" x14ac:dyDescent="0.25">
      <c r="A41" s="70" t="s">
        <v>211</v>
      </c>
      <c r="B41" s="71" t="s">
        <v>521</v>
      </c>
      <c r="C41" s="241"/>
      <c r="D41" s="241"/>
      <c r="E41" s="241"/>
      <c r="F41" s="241"/>
      <c r="G41" s="165"/>
      <c r="H41" s="165"/>
      <c r="I41" s="68"/>
      <c r="J41" s="68"/>
    </row>
    <row r="42" spans="1:12" ht="18.75" customHeight="1" x14ac:dyDescent="0.25">
      <c r="A42" s="70">
        <v>3</v>
      </c>
      <c r="B42" s="69" t="s">
        <v>440</v>
      </c>
      <c r="C42" s="241">
        <v>45383</v>
      </c>
      <c r="D42" s="241">
        <v>45838</v>
      </c>
      <c r="E42" s="241">
        <v>45383</v>
      </c>
      <c r="F42" s="241">
        <v>45838</v>
      </c>
      <c r="G42" s="166"/>
      <c r="H42" s="166"/>
      <c r="I42" s="68"/>
      <c r="J42" s="68"/>
    </row>
    <row r="43" spans="1:12" ht="18.75" customHeight="1" x14ac:dyDescent="0.25">
      <c r="A43" s="70" t="s">
        <v>210</v>
      </c>
      <c r="B43" s="69" t="s">
        <v>208</v>
      </c>
      <c r="C43" s="241">
        <v>45474</v>
      </c>
      <c r="D43" s="241">
        <v>45868</v>
      </c>
      <c r="E43" s="241">
        <v>45474</v>
      </c>
      <c r="F43" s="241">
        <v>45868</v>
      </c>
      <c r="G43" s="166"/>
      <c r="H43" s="166"/>
      <c r="I43" s="68"/>
      <c r="J43" s="68"/>
    </row>
    <row r="44" spans="1:12" ht="18.75" customHeight="1" x14ac:dyDescent="0.25">
      <c r="A44" s="70" t="s">
        <v>209</v>
      </c>
      <c r="B44" s="69" t="s">
        <v>206</v>
      </c>
      <c r="C44" s="241">
        <v>45689</v>
      </c>
      <c r="D44" s="241">
        <v>45925</v>
      </c>
      <c r="E44" s="241">
        <v>45689</v>
      </c>
      <c r="F44" s="241">
        <v>45925</v>
      </c>
      <c r="G44" s="166"/>
      <c r="H44" s="166"/>
      <c r="I44" s="68"/>
      <c r="J44" s="68"/>
    </row>
    <row r="45" spans="1:12" ht="37.5" customHeight="1" x14ac:dyDescent="0.25">
      <c r="A45" s="70" t="s">
        <v>207</v>
      </c>
      <c r="B45" s="69" t="s">
        <v>444</v>
      </c>
      <c r="C45" s="241">
        <v>45925</v>
      </c>
      <c r="D45" s="241">
        <v>45935</v>
      </c>
      <c r="E45" s="241">
        <v>45925</v>
      </c>
      <c r="F45" s="241">
        <v>45935</v>
      </c>
      <c r="G45" s="165"/>
      <c r="H45" s="165"/>
      <c r="I45" s="68"/>
      <c r="J45" s="68"/>
    </row>
    <row r="46" spans="1:12" ht="66.75" customHeight="1" x14ac:dyDescent="0.25">
      <c r="A46" s="70" t="s">
        <v>205</v>
      </c>
      <c r="B46" s="69" t="s">
        <v>443</v>
      </c>
      <c r="C46" s="241" t="s">
        <v>528</v>
      </c>
      <c r="D46" s="241"/>
      <c r="E46" s="241" t="s">
        <v>528</v>
      </c>
      <c r="F46" s="241"/>
      <c r="G46" s="165"/>
      <c r="H46" s="165"/>
      <c r="I46" s="68"/>
      <c r="J46" s="68"/>
    </row>
    <row r="47" spans="1:12" ht="18.75" customHeight="1" x14ac:dyDescent="0.25">
      <c r="A47" s="70" t="s">
        <v>203</v>
      </c>
      <c r="B47" s="69" t="s">
        <v>204</v>
      </c>
      <c r="C47" s="241">
        <v>45935</v>
      </c>
      <c r="D47" s="241">
        <v>45966</v>
      </c>
      <c r="E47" s="241">
        <v>45935</v>
      </c>
      <c r="F47" s="241">
        <v>45966</v>
      </c>
      <c r="G47" s="166"/>
      <c r="H47" s="166"/>
      <c r="I47" s="68"/>
      <c r="J47" s="68"/>
    </row>
    <row r="48" spans="1:12" ht="18.75" customHeight="1" x14ac:dyDescent="0.25">
      <c r="A48" s="70" t="s">
        <v>642</v>
      </c>
      <c r="B48" s="71" t="s">
        <v>202</v>
      </c>
      <c r="C48" s="241"/>
      <c r="D48" s="241"/>
      <c r="E48" s="241"/>
      <c r="F48" s="241"/>
      <c r="G48" s="165"/>
      <c r="H48" s="165"/>
      <c r="I48" s="68"/>
      <c r="J48" s="68"/>
    </row>
    <row r="49" spans="1:10" ht="18.75" customHeight="1" x14ac:dyDescent="0.25">
      <c r="A49" s="70">
        <v>4</v>
      </c>
      <c r="B49" s="69" t="s">
        <v>200</v>
      </c>
      <c r="C49" s="241">
        <v>45966</v>
      </c>
      <c r="D49" s="241">
        <v>45971</v>
      </c>
      <c r="E49" s="241">
        <v>45966</v>
      </c>
      <c r="F49" s="241">
        <v>45971</v>
      </c>
      <c r="G49" s="166"/>
      <c r="H49" s="166"/>
      <c r="I49" s="68"/>
      <c r="J49" s="68"/>
    </row>
    <row r="50" spans="1:10" ht="51" customHeight="1" x14ac:dyDescent="0.25">
      <c r="A50" s="70" t="s">
        <v>201</v>
      </c>
      <c r="B50" s="69" t="s">
        <v>633</v>
      </c>
      <c r="C50" s="241">
        <v>45971</v>
      </c>
      <c r="D50" s="241">
        <v>45981</v>
      </c>
      <c r="E50" s="241">
        <v>45971</v>
      </c>
      <c r="F50" s="241">
        <v>45981</v>
      </c>
      <c r="G50" s="166"/>
      <c r="H50" s="166"/>
      <c r="I50" s="68"/>
      <c r="J50" s="68"/>
    </row>
    <row r="51" spans="1:10" ht="33.75" customHeight="1" x14ac:dyDescent="0.25">
      <c r="A51" s="70" t="s">
        <v>199</v>
      </c>
      <c r="B51" s="69" t="s">
        <v>445</v>
      </c>
      <c r="C51" s="241">
        <v>45981</v>
      </c>
      <c r="D51" s="241">
        <v>46011</v>
      </c>
      <c r="E51" s="241">
        <v>45981</v>
      </c>
      <c r="F51" s="241">
        <v>46011</v>
      </c>
      <c r="G51" s="165"/>
      <c r="H51" s="165"/>
      <c r="I51" s="68"/>
      <c r="J51" s="68"/>
    </row>
    <row r="52" spans="1:10" ht="33.75" customHeight="1" x14ac:dyDescent="0.25">
      <c r="A52" s="70" t="s">
        <v>197</v>
      </c>
      <c r="B52" s="69" t="s">
        <v>198</v>
      </c>
      <c r="C52" s="241" t="s">
        <v>528</v>
      </c>
      <c r="D52" s="241"/>
      <c r="E52" s="241" t="s">
        <v>528</v>
      </c>
      <c r="F52" s="241"/>
      <c r="G52" s="165"/>
      <c r="H52" s="165"/>
      <c r="I52" s="68"/>
      <c r="J52" s="68"/>
    </row>
    <row r="53" spans="1:10" ht="17.25" customHeight="1" x14ac:dyDescent="0.25">
      <c r="A53" s="70" t="s">
        <v>195</v>
      </c>
      <c r="B53" s="135" t="s">
        <v>446</v>
      </c>
      <c r="C53" s="241">
        <v>46011</v>
      </c>
      <c r="D53" s="241">
        <v>46021</v>
      </c>
      <c r="E53" s="241">
        <v>46011</v>
      </c>
      <c r="F53" s="241">
        <v>46021</v>
      </c>
      <c r="G53" s="166"/>
      <c r="H53" s="166"/>
      <c r="I53" s="68"/>
      <c r="J53" s="68"/>
    </row>
    <row r="54" spans="1:10" ht="17.25" customHeight="1" x14ac:dyDescent="0.25">
      <c r="A54" s="70" t="s">
        <v>447</v>
      </c>
      <c r="B54" s="69" t="s">
        <v>196</v>
      </c>
      <c r="C54" s="241" t="s">
        <v>528</v>
      </c>
      <c r="D54" s="241"/>
      <c r="E54" s="241" t="s">
        <v>528</v>
      </c>
      <c r="F54" s="241"/>
      <c r="G54" s="165"/>
      <c r="H54" s="165"/>
      <c r="I54" s="68"/>
      <c r="J54" s="68"/>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59" zoomScaleNormal="70" zoomScaleSheetLayoutView="59" workbookViewId="0">
      <selection activeCell="AC24" sqref="AC24"/>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1.7109375" style="62" customWidth="1"/>
    <col min="8" max="12" width="8.7109375" style="62" customWidth="1"/>
    <col min="13" max="14" width="11.7109375" style="62" customWidth="1"/>
    <col min="15" max="15" width="8.42578125" style="62" customWidth="1"/>
    <col min="16" max="17" width="8.7109375" style="61" customWidth="1"/>
    <col min="18" max="18" width="13.5703125" style="61" customWidth="1"/>
    <col min="19" max="19" width="6.140625" style="61" customWidth="1"/>
    <col min="20" max="20" width="10.140625" style="61" customWidth="1"/>
    <col min="21" max="21" width="6.140625" style="61" customWidth="1"/>
    <col min="22" max="22" width="11.5703125" style="61" customWidth="1"/>
    <col min="23" max="23" width="6.140625" style="61" customWidth="1"/>
    <col min="24" max="24" width="9.42578125" style="61" customWidth="1"/>
    <col min="25" max="25" width="6.140625" style="61" customWidth="1"/>
    <col min="26" max="26" width="13.5703125" style="61" customWidth="1"/>
    <col min="27" max="27" width="6.140625" style="61" customWidth="1"/>
    <col min="28" max="16384" width="9.140625" style="61"/>
  </cols>
  <sheetData>
    <row r="1" spans="1:29" ht="18.75" x14ac:dyDescent="0.25">
      <c r="A1" s="62"/>
      <c r="B1" s="62"/>
      <c r="C1" s="62"/>
      <c r="D1" s="62"/>
      <c r="E1" s="62"/>
      <c r="F1" s="62"/>
      <c r="P1" s="62"/>
      <c r="Q1" s="62"/>
      <c r="AC1" s="38" t="s">
        <v>69</v>
      </c>
    </row>
    <row r="2" spans="1:29" ht="18.75" x14ac:dyDescent="0.3">
      <c r="A2" s="62"/>
      <c r="B2" s="62"/>
      <c r="C2" s="62"/>
      <c r="D2" s="62"/>
      <c r="E2" s="62"/>
      <c r="F2" s="62"/>
      <c r="P2" s="62"/>
      <c r="Q2" s="62"/>
      <c r="AC2" s="15" t="s">
        <v>10</v>
      </c>
    </row>
    <row r="3" spans="1:29" ht="18.75" x14ac:dyDescent="0.3">
      <c r="A3" s="62"/>
      <c r="B3" s="62"/>
      <c r="C3" s="62"/>
      <c r="D3" s="62"/>
      <c r="E3" s="62"/>
      <c r="F3" s="62"/>
      <c r="P3" s="62"/>
      <c r="Q3" s="62"/>
      <c r="AC3" s="15" t="s">
        <v>68</v>
      </c>
    </row>
    <row r="4" spans="1:29"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row>
    <row r="5" spans="1:29" x14ac:dyDescent="0.25">
      <c r="A5" s="62"/>
      <c r="B5" s="62"/>
      <c r="C5" s="62"/>
      <c r="D5" s="62"/>
      <c r="E5" s="62"/>
      <c r="F5" s="62"/>
      <c r="P5" s="62"/>
      <c r="Q5" s="62"/>
    </row>
    <row r="6" spans="1:29"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row>
    <row r="7" spans="1:29" ht="18.75" x14ac:dyDescent="0.25">
      <c r="A7" s="13"/>
      <c r="B7" s="13"/>
      <c r="C7" s="13"/>
      <c r="D7" s="13"/>
      <c r="E7" s="13"/>
      <c r="F7" s="13"/>
      <c r="G7" s="13"/>
      <c r="H7" s="139"/>
      <c r="I7" s="13"/>
      <c r="J7" s="13"/>
      <c r="K7" s="139"/>
      <c r="L7" s="139"/>
      <c r="M7" s="66"/>
      <c r="N7" s="66"/>
      <c r="O7" s="66"/>
      <c r="P7" s="66"/>
      <c r="Q7" s="66"/>
      <c r="R7" s="66"/>
      <c r="S7" s="66"/>
      <c r="T7" s="66"/>
      <c r="U7" s="66"/>
      <c r="V7" s="66"/>
      <c r="W7" s="66"/>
      <c r="X7" s="66"/>
      <c r="Y7" s="66"/>
      <c r="Z7" s="66"/>
      <c r="AA7" s="66"/>
    </row>
    <row r="8" spans="1:29"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row>
    <row r="9" spans="1:29" ht="18.75" customHeight="1"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9" ht="18.75" x14ac:dyDescent="0.25">
      <c r="A10" s="13"/>
      <c r="B10" s="13"/>
      <c r="C10" s="13"/>
      <c r="D10" s="13"/>
      <c r="E10" s="13"/>
      <c r="F10" s="13"/>
      <c r="G10" s="13"/>
      <c r="H10" s="139"/>
      <c r="I10" s="13"/>
      <c r="J10" s="13"/>
      <c r="K10" s="139"/>
      <c r="L10" s="139"/>
      <c r="M10" s="66"/>
      <c r="N10" s="66"/>
      <c r="O10" s="66"/>
      <c r="P10" s="66"/>
      <c r="Q10" s="66"/>
      <c r="R10" s="66"/>
      <c r="S10" s="66"/>
      <c r="T10" s="66"/>
      <c r="U10" s="66"/>
      <c r="V10" s="66"/>
      <c r="W10" s="66"/>
      <c r="X10" s="66"/>
      <c r="Y10" s="66"/>
      <c r="Z10" s="66"/>
      <c r="AA10" s="66"/>
    </row>
    <row r="11" spans="1:29" x14ac:dyDescent="0.25">
      <c r="A11" s="268" t="str">
        <f>'1. паспорт местоположение'!A12:C12</f>
        <v>F_TP1500.PS.0041</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row>
    <row r="12" spans="1:29"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9" ht="16.5" customHeight="1" x14ac:dyDescent="0.3">
      <c r="A13" s="11"/>
      <c r="B13" s="11"/>
      <c r="C13" s="11"/>
      <c r="D13" s="11"/>
      <c r="E13" s="11"/>
      <c r="F13" s="11"/>
      <c r="G13" s="11"/>
      <c r="H13" s="11"/>
      <c r="I13" s="11"/>
      <c r="J13" s="11"/>
      <c r="K13" s="11"/>
      <c r="L13" s="11"/>
      <c r="M13" s="65"/>
      <c r="N13" s="65"/>
      <c r="O13" s="65"/>
      <c r="P13" s="65"/>
      <c r="Q13" s="65"/>
      <c r="R13" s="65"/>
      <c r="S13" s="65"/>
      <c r="T13" s="65"/>
      <c r="U13" s="65"/>
      <c r="V13" s="65"/>
      <c r="W13" s="65"/>
      <c r="X13" s="65"/>
      <c r="Y13" s="65"/>
      <c r="Z13" s="65"/>
      <c r="AA13" s="65"/>
    </row>
    <row r="14" spans="1:29" x14ac:dyDescent="0.25">
      <c r="A14" s="268" t="str">
        <f>'1. паспорт местоположение'!A15:C15</f>
        <v xml:space="preserve">Техническое перевооружение  ПС 110/35/6 кВ Сарымская  (замена масляных выключателей 110 кВ - 5шт., 35 кВ - 9 шт., НАМИ-35 -2 шт., ВАЗП - 2 шт., панелей релейных защит) </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row>
    <row r="15" spans="1:29" ht="15.75" customHeight="1"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row>
    <row r="17" spans="1:34" x14ac:dyDescent="0.25">
      <c r="A17" s="62"/>
      <c r="P17" s="62"/>
      <c r="Q17" s="62"/>
      <c r="R17" s="62"/>
      <c r="S17" s="62"/>
      <c r="T17" s="62"/>
      <c r="U17" s="62"/>
      <c r="V17" s="62"/>
      <c r="W17" s="62"/>
      <c r="X17" s="62"/>
      <c r="Y17" s="62"/>
      <c r="Z17" s="62"/>
      <c r="AA17" s="62"/>
    </row>
    <row r="18" spans="1:34" x14ac:dyDescent="0.25">
      <c r="A18" s="392" t="s">
        <v>491</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row>
    <row r="19" spans="1:34" x14ac:dyDescent="0.25">
      <c r="A19" s="62"/>
      <c r="B19" s="62"/>
      <c r="C19" s="62"/>
      <c r="D19" s="62"/>
      <c r="E19" s="62"/>
      <c r="F19" s="62"/>
      <c r="P19" s="62"/>
      <c r="Q19" s="62"/>
      <c r="R19" s="62"/>
      <c r="S19" s="62"/>
      <c r="T19" s="62"/>
      <c r="U19" s="62"/>
      <c r="V19" s="62"/>
      <c r="W19" s="62"/>
      <c r="X19" s="62"/>
      <c r="Y19" s="62"/>
      <c r="Z19" s="62"/>
      <c r="AA19" s="62"/>
    </row>
    <row r="20" spans="1:34" s="192" customFormat="1" ht="21" customHeight="1" x14ac:dyDescent="0.25">
      <c r="A20" s="388" t="s">
        <v>194</v>
      </c>
      <c r="B20" s="388" t="s">
        <v>193</v>
      </c>
      <c r="C20" s="386" t="s">
        <v>192</v>
      </c>
      <c r="D20" s="386"/>
      <c r="E20" s="391" t="s">
        <v>191</v>
      </c>
      <c r="F20" s="391"/>
      <c r="G20" s="388" t="s">
        <v>660</v>
      </c>
      <c r="H20" s="393" t="s">
        <v>638</v>
      </c>
      <c r="I20" s="394"/>
      <c r="J20" s="394"/>
      <c r="K20" s="394"/>
      <c r="L20" s="393" t="s">
        <v>649</v>
      </c>
      <c r="M20" s="394"/>
      <c r="N20" s="394"/>
      <c r="O20" s="394"/>
      <c r="P20" s="393" t="s">
        <v>639</v>
      </c>
      <c r="Q20" s="394"/>
      <c r="R20" s="394"/>
      <c r="S20" s="394"/>
      <c r="T20" s="393" t="s">
        <v>640</v>
      </c>
      <c r="U20" s="394"/>
      <c r="V20" s="394"/>
      <c r="W20" s="394"/>
      <c r="X20" s="393" t="s">
        <v>643</v>
      </c>
      <c r="Y20" s="394"/>
      <c r="Z20" s="394"/>
      <c r="AA20" s="394"/>
      <c r="AB20" s="395" t="s">
        <v>190</v>
      </c>
      <c r="AC20" s="396"/>
    </row>
    <row r="21" spans="1:34" s="192" customFormat="1" ht="81.75" customHeight="1" x14ac:dyDescent="0.25">
      <c r="A21" s="389"/>
      <c r="B21" s="389"/>
      <c r="C21" s="386"/>
      <c r="D21" s="386"/>
      <c r="E21" s="391"/>
      <c r="F21" s="391"/>
      <c r="G21" s="389"/>
      <c r="H21" s="399" t="s">
        <v>2</v>
      </c>
      <c r="I21" s="400"/>
      <c r="J21" s="399" t="s">
        <v>188</v>
      </c>
      <c r="K21" s="400"/>
      <c r="L21" s="386" t="s">
        <v>2</v>
      </c>
      <c r="M21" s="386"/>
      <c r="N21" s="386" t="s">
        <v>188</v>
      </c>
      <c r="O21" s="386"/>
      <c r="P21" s="386" t="s">
        <v>2</v>
      </c>
      <c r="Q21" s="386"/>
      <c r="R21" s="386" t="s">
        <v>188</v>
      </c>
      <c r="S21" s="386"/>
      <c r="T21" s="386" t="s">
        <v>2</v>
      </c>
      <c r="U21" s="386"/>
      <c r="V21" s="386" t="s">
        <v>188</v>
      </c>
      <c r="W21" s="386"/>
      <c r="X21" s="386" t="s">
        <v>2</v>
      </c>
      <c r="Y21" s="386"/>
      <c r="Z21" s="386" t="s">
        <v>188</v>
      </c>
      <c r="AA21" s="386"/>
      <c r="AB21" s="397"/>
      <c r="AC21" s="398"/>
    </row>
    <row r="22" spans="1:34" s="192" customFormat="1" ht="89.25" customHeight="1" x14ac:dyDescent="0.3">
      <c r="A22" s="390"/>
      <c r="B22" s="390"/>
      <c r="C22" s="248" t="s">
        <v>2</v>
      </c>
      <c r="D22" s="248" t="s">
        <v>188</v>
      </c>
      <c r="E22" s="181" t="s">
        <v>650</v>
      </c>
      <c r="F22" s="181" t="s">
        <v>659</v>
      </c>
      <c r="G22" s="390"/>
      <c r="H22" s="182" t="s">
        <v>470</v>
      </c>
      <c r="I22" s="182" t="s">
        <v>471</v>
      </c>
      <c r="J22" s="182" t="s">
        <v>470</v>
      </c>
      <c r="K22" s="182" t="s">
        <v>471</v>
      </c>
      <c r="L22" s="182" t="s">
        <v>470</v>
      </c>
      <c r="M22" s="182" t="s">
        <v>471</v>
      </c>
      <c r="N22" s="182" t="s">
        <v>470</v>
      </c>
      <c r="O22" s="182" t="s">
        <v>471</v>
      </c>
      <c r="P22" s="182" t="s">
        <v>470</v>
      </c>
      <c r="Q22" s="182" t="s">
        <v>471</v>
      </c>
      <c r="R22" s="182" t="s">
        <v>470</v>
      </c>
      <c r="S22" s="182" t="s">
        <v>471</v>
      </c>
      <c r="T22" s="182" t="s">
        <v>470</v>
      </c>
      <c r="U22" s="182" t="s">
        <v>471</v>
      </c>
      <c r="V22" s="182" t="s">
        <v>470</v>
      </c>
      <c r="W22" s="182" t="s">
        <v>471</v>
      </c>
      <c r="X22" s="182" t="s">
        <v>470</v>
      </c>
      <c r="Y22" s="182" t="s">
        <v>471</v>
      </c>
      <c r="Z22" s="182" t="s">
        <v>470</v>
      </c>
      <c r="AA22" s="182" t="s">
        <v>471</v>
      </c>
      <c r="AB22" s="248" t="s">
        <v>189</v>
      </c>
      <c r="AC22" s="248" t="s">
        <v>188</v>
      </c>
      <c r="AE22" s="191"/>
      <c r="AF22" s="191"/>
      <c r="AG22" s="191"/>
      <c r="AH22" s="191"/>
    </row>
    <row r="23" spans="1:34" s="192" customFormat="1"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row>
    <row r="24" spans="1:34" s="192" customFormat="1" ht="47.25" customHeight="1" x14ac:dyDescent="0.25">
      <c r="A24" s="193" t="s">
        <v>65</v>
      </c>
      <c r="B24" s="194" t="s">
        <v>187</v>
      </c>
      <c r="C24" s="195">
        <v>416.570494</v>
      </c>
      <c r="D24" s="195">
        <v>462.12003399999998</v>
      </c>
      <c r="E24" s="195">
        <v>462.12003399999998</v>
      </c>
      <c r="F24" s="195">
        <v>462.12003399999998</v>
      </c>
      <c r="G24" s="195">
        <v>0</v>
      </c>
      <c r="H24" s="195">
        <v>19.302216000000001</v>
      </c>
      <c r="I24" s="195"/>
      <c r="J24" s="195">
        <v>21.020484</v>
      </c>
      <c r="K24" s="195"/>
      <c r="L24" s="195">
        <v>124.54903400000001</v>
      </c>
      <c r="M24" s="195"/>
      <c r="N24" s="195">
        <v>169.58165</v>
      </c>
      <c r="O24" s="195"/>
      <c r="P24" s="195">
        <v>272.71924400000006</v>
      </c>
      <c r="Q24" s="195"/>
      <c r="R24" s="195">
        <v>261.84621886399998</v>
      </c>
      <c r="S24" s="195"/>
      <c r="T24" s="195">
        <v>0</v>
      </c>
      <c r="U24" s="195"/>
      <c r="V24" s="195">
        <v>9.6716811360000126</v>
      </c>
      <c r="W24" s="195"/>
      <c r="X24" s="195">
        <v>0</v>
      </c>
      <c r="Y24" s="195"/>
      <c r="Z24" s="195">
        <v>0</v>
      </c>
      <c r="AA24" s="195"/>
      <c r="AB24" s="195">
        <v>416.57049400000005</v>
      </c>
      <c r="AC24" s="195">
        <v>462.12003399999998</v>
      </c>
    </row>
    <row r="25" spans="1:34" s="192" customFormat="1" ht="24" customHeight="1" x14ac:dyDescent="0.25">
      <c r="A25" s="196" t="s">
        <v>186</v>
      </c>
      <c r="B25" s="197" t="s">
        <v>185</v>
      </c>
      <c r="C25" s="195"/>
      <c r="D25" s="195"/>
      <c r="E25" s="195"/>
      <c r="F25" s="195"/>
      <c r="G25" s="195">
        <v>0</v>
      </c>
      <c r="H25" s="195">
        <v>0</v>
      </c>
      <c r="I25" s="195"/>
      <c r="J25" s="195">
        <v>0</v>
      </c>
      <c r="K25" s="195"/>
      <c r="L25" s="195">
        <v>0</v>
      </c>
      <c r="M25" s="195"/>
      <c r="N25" s="195">
        <v>0</v>
      </c>
      <c r="O25" s="195"/>
      <c r="P25" s="195">
        <v>0</v>
      </c>
      <c r="Q25" s="195"/>
      <c r="R25" s="195">
        <v>0</v>
      </c>
      <c r="S25" s="195"/>
      <c r="T25" s="195">
        <v>0</v>
      </c>
      <c r="U25" s="195"/>
      <c r="V25" s="195">
        <v>0</v>
      </c>
      <c r="W25" s="195"/>
      <c r="X25" s="195">
        <v>0</v>
      </c>
      <c r="Y25" s="195"/>
      <c r="Z25" s="195">
        <v>0</v>
      </c>
      <c r="AA25" s="195"/>
      <c r="AB25" s="195">
        <v>0</v>
      </c>
      <c r="AC25" s="195">
        <v>0</v>
      </c>
    </row>
    <row r="26" spans="1:34" s="192" customFormat="1" x14ac:dyDescent="0.25">
      <c r="A26" s="196" t="s">
        <v>184</v>
      </c>
      <c r="B26" s="197" t="s">
        <v>183</v>
      </c>
      <c r="C26" s="195"/>
      <c r="D26" s="195"/>
      <c r="E26" s="195"/>
      <c r="F26" s="195"/>
      <c r="G26" s="195">
        <v>0</v>
      </c>
      <c r="H26" s="195">
        <v>0</v>
      </c>
      <c r="I26" s="195"/>
      <c r="J26" s="195">
        <v>0</v>
      </c>
      <c r="K26" s="195"/>
      <c r="L26" s="195">
        <v>0</v>
      </c>
      <c r="M26" s="195"/>
      <c r="N26" s="195">
        <v>0</v>
      </c>
      <c r="O26" s="195"/>
      <c r="P26" s="195">
        <v>0</v>
      </c>
      <c r="Q26" s="195"/>
      <c r="R26" s="195">
        <v>0</v>
      </c>
      <c r="S26" s="195"/>
      <c r="T26" s="195">
        <v>0</v>
      </c>
      <c r="U26" s="195"/>
      <c r="V26" s="195">
        <v>0</v>
      </c>
      <c r="W26" s="195"/>
      <c r="X26" s="195">
        <v>0</v>
      </c>
      <c r="Y26" s="195"/>
      <c r="Z26" s="195">
        <v>0</v>
      </c>
      <c r="AA26" s="195"/>
      <c r="AB26" s="195">
        <v>0</v>
      </c>
      <c r="AC26" s="195">
        <v>0</v>
      </c>
    </row>
    <row r="27" spans="1:34" s="192" customFormat="1" ht="38.25" customHeight="1" x14ac:dyDescent="0.25">
      <c r="A27" s="196" t="s">
        <v>182</v>
      </c>
      <c r="B27" s="197" t="s">
        <v>429</v>
      </c>
      <c r="C27" s="195"/>
      <c r="D27" s="195"/>
      <c r="E27" s="195"/>
      <c r="F27" s="195"/>
      <c r="G27" s="195">
        <v>0</v>
      </c>
      <c r="H27" s="195">
        <v>16.085180000000001</v>
      </c>
      <c r="I27" s="195"/>
      <c r="J27" s="195">
        <v>17.51707</v>
      </c>
      <c r="K27" s="195"/>
      <c r="L27" s="195">
        <v>104.98274000000001</v>
      </c>
      <c r="M27" s="195"/>
      <c r="N27" s="195">
        <v>142.62585000000001</v>
      </c>
      <c r="O27" s="195"/>
      <c r="P27" s="195">
        <v>229.13788000000005</v>
      </c>
      <c r="Q27" s="195"/>
      <c r="R27" s="195">
        <v>220.26583571999998</v>
      </c>
      <c r="S27" s="195"/>
      <c r="T27" s="195">
        <v>0</v>
      </c>
      <c r="U27" s="195"/>
      <c r="V27" s="195">
        <v>8.0597342800000114</v>
      </c>
      <c r="W27" s="195"/>
      <c r="X27" s="195">
        <v>0</v>
      </c>
      <c r="Y27" s="195"/>
      <c r="Z27" s="195">
        <v>0</v>
      </c>
      <c r="AA27" s="195"/>
      <c r="AB27" s="195">
        <v>350.20580000000007</v>
      </c>
      <c r="AC27" s="195">
        <v>388.46848999999997</v>
      </c>
    </row>
    <row r="28" spans="1:34" s="192" customFormat="1" x14ac:dyDescent="0.25">
      <c r="A28" s="196" t="s">
        <v>181</v>
      </c>
      <c r="B28" s="197" t="s">
        <v>180</v>
      </c>
      <c r="C28" s="195"/>
      <c r="D28" s="195"/>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v>0</v>
      </c>
      <c r="Y28" s="195"/>
      <c r="Z28" s="195">
        <v>0</v>
      </c>
      <c r="AA28" s="195"/>
      <c r="AB28" s="195">
        <v>0</v>
      </c>
      <c r="AC28" s="195">
        <v>0</v>
      </c>
    </row>
    <row r="29" spans="1:34" s="192" customFormat="1" x14ac:dyDescent="0.25">
      <c r="A29" s="196" t="s">
        <v>179</v>
      </c>
      <c r="B29" s="198" t="s">
        <v>178</v>
      </c>
      <c r="C29" s="195"/>
      <c r="D29" s="195"/>
      <c r="E29" s="195"/>
      <c r="F29" s="195"/>
      <c r="G29" s="195">
        <v>0</v>
      </c>
      <c r="H29" s="195">
        <v>3.2170360000000002</v>
      </c>
      <c r="I29" s="195"/>
      <c r="J29" s="195">
        <v>3.5034139999999994</v>
      </c>
      <c r="K29" s="195"/>
      <c r="L29" s="195">
        <v>19.566293999999999</v>
      </c>
      <c r="M29" s="195"/>
      <c r="N29" s="195">
        <v>26.955799999999982</v>
      </c>
      <c r="O29" s="195"/>
      <c r="P29" s="195">
        <v>43.581364000000008</v>
      </c>
      <c r="Q29" s="195"/>
      <c r="R29" s="195">
        <v>41.580383143999995</v>
      </c>
      <c r="S29" s="195"/>
      <c r="T29" s="195">
        <v>0</v>
      </c>
      <c r="U29" s="195"/>
      <c r="V29" s="195">
        <v>1.6119468560000012</v>
      </c>
      <c r="W29" s="195"/>
      <c r="X29" s="195">
        <v>0</v>
      </c>
      <c r="Y29" s="195"/>
      <c r="Z29" s="195">
        <v>0</v>
      </c>
      <c r="AA29" s="195"/>
      <c r="AB29" s="195">
        <v>66.364693999999986</v>
      </c>
      <c r="AC29" s="195">
        <v>73.651544000000001</v>
      </c>
    </row>
    <row r="30" spans="1:34" s="192" customFormat="1" ht="47.25" x14ac:dyDescent="0.25">
      <c r="A30" s="193" t="s">
        <v>63</v>
      </c>
      <c r="B30" s="194" t="s">
        <v>177</v>
      </c>
      <c r="C30" s="195">
        <v>350.20580000000007</v>
      </c>
      <c r="D30" s="195">
        <v>388.46848999999997</v>
      </c>
      <c r="E30" s="195">
        <v>388.46848999999997</v>
      </c>
      <c r="F30" s="195">
        <v>388.46848999999997</v>
      </c>
      <c r="G30" s="195">
        <v>0</v>
      </c>
      <c r="H30" s="195">
        <v>16.085180000000001</v>
      </c>
      <c r="I30" s="195"/>
      <c r="J30" s="195">
        <v>17.51707</v>
      </c>
      <c r="K30" s="195"/>
      <c r="L30" s="195">
        <v>107.98274000000001</v>
      </c>
      <c r="M30" s="195"/>
      <c r="N30" s="195">
        <v>142.62585000000001</v>
      </c>
      <c r="O30" s="195"/>
      <c r="P30" s="195">
        <v>226.13788000000005</v>
      </c>
      <c r="Q30" s="195"/>
      <c r="R30" s="195">
        <v>228.32556999999997</v>
      </c>
      <c r="S30" s="195"/>
      <c r="T30" s="195">
        <v>0</v>
      </c>
      <c r="U30" s="195"/>
      <c r="V30" s="195">
        <v>0</v>
      </c>
      <c r="W30" s="195"/>
      <c r="X30" s="195">
        <v>0</v>
      </c>
      <c r="Y30" s="195"/>
      <c r="Z30" s="195">
        <v>0</v>
      </c>
      <c r="AA30" s="195"/>
      <c r="AB30" s="195">
        <v>350.20580000000007</v>
      </c>
      <c r="AC30" s="195">
        <v>388.46848999999997</v>
      </c>
    </row>
    <row r="31" spans="1:34" s="192" customFormat="1" x14ac:dyDescent="0.25">
      <c r="A31" s="193" t="s">
        <v>176</v>
      </c>
      <c r="B31" s="197" t="s">
        <v>175</v>
      </c>
      <c r="C31" s="195">
        <v>16.085180000000001</v>
      </c>
      <c r="D31" s="195">
        <v>17.51707</v>
      </c>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v>0</v>
      </c>
      <c r="AC31" s="195">
        <v>0</v>
      </c>
    </row>
    <row r="32" spans="1:34" s="192" customFormat="1" ht="31.5" x14ac:dyDescent="0.25">
      <c r="A32" s="193" t="s">
        <v>174</v>
      </c>
      <c r="B32" s="197" t="s">
        <v>173</v>
      </c>
      <c r="C32" s="195">
        <v>74.352360000000004</v>
      </c>
      <c r="D32" s="195">
        <v>82.548369999999991</v>
      </c>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v>0</v>
      </c>
      <c r="AC32" s="195">
        <v>0</v>
      </c>
    </row>
    <row r="33" spans="1:29" s="192" customFormat="1" x14ac:dyDescent="0.25">
      <c r="A33" s="193" t="s">
        <v>172</v>
      </c>
      <c r="B33" s="197" t="s">
        <v>171</v>
      </c>
      <c r="C33" s="195">
        <v>190.64088000000001</v>
      </c>
      <c r="D33" s="195">
        <v>211.65562</v>
      </c>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v>0</v>
      </c>
      <c r="AC33" s="195">
        <v>0</v>
      </c>
    </row>
    <row r="34" spans="1:29" s="192" customFormat="1" x14ac:dyDescent="0.25">
      <c r="A34" s="193" t="s">
        <v>170</v>
      </c>
      <c r="B34" s="197" t="s">
        <v>169</v>
      </c>
      <c r="C34" s="195">
        <v>69.127379999999988</v>
      </c>
      <c r="D34" s="195">
        <v>76.747430000000008</v>
      </c>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v>0</v>
      </c>
      <c r="AC34" s="195">
        <v>0</v>
      </c>
    </row>
    <row r="35" spans="1:29" s="192" customFormat="1" ht="48" customHeight="1" x14ac:dyDescent="0.25">
      <c r="A35" s="193" t="s">
        <v>62</v>
      </c>
      <c r="B35" s="194" t="s">
        <v>168</v>
      </c>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row>
    <row r="36" spans="1:29" s="192" customFormat="1" ht="44.25" customHeight="1" x14ac:dyDescent="0.25">
      <c r="A36" s="196" t="s">
        <v>167</v>
      </c>
      <c r="B36" s="197" t="s">
        <v>564</v>
      </c>
      <c r="C36" s="195"/>
      <c r="D36" s="195"/>
      <c r="E36" s="195"/>
      <c r="F36" s="195"/>
      <c r="G36" s="195">
        <v>0</v>
      </c>
      <c r="H36" s="195">
        <v>0</v>
      </c>
      <c r="I36" s="249" t="s">
        <v>549</v>
      </c>
      <c r="J36" s="195">
        <v>0</v>
      </c>
      <c r="K36" s="195" t="s">
        <v>549</v>
      </c>
      <c r="L36" s="195">
        <v>0</v>
      </c>
      <c r="M36" s="249" t="s">
        <v>549</v>
      </c>
      <c r="N36" s="195">
        <v>0</v>
      </c>
      <c r="O36" s="195" t="s">
        <v>549</v>
      </c>
      <c r="P36" s="195">
        <v>0</v>
      </c>
      <c r="Q36" s="249" t="s">
        <v>549</v>
      </c>
      <c r="R36" s="195">
        <v>0</v>
      </c>
      <c r="S36" s="195" t="s">
        <v>549</v>
      </c>
      <c r="T36" s="195">
        <v>0</v>
      </c>
      <c r="U36" s="249" t="s">
        <v>549</v>
      </c>
      <c r="V36" s="195">
        <v>0</v>
      </c>
      <c r="W36" s="195" t="s">
        <v>549</v>
      </c>
      <c r="X36" s="195">
        <v>0</v>
      </c>
      <c r="Y36" s="249" t="s">
        <v>549</v>
      </c>
      <c r="Z36" s="195">
        <v>0</v>
      </c>
      <c r="AA36" s="195" t="s">
        <v>549</v>
      </c>
      <c r="AB36" s="195">
        <v>0</v>
      </c>
      <c r="AC36" s="195">
        <v>0</v>
      </c>
    </row>
    <row r="37" spans="1:29" s="192" customFormat="1" ht="31.5" x14ac:dyDescent="0.25">
      <c r="A37" s="196" t="s">
        <v>166</v>
      </c>
      <c r="B37" s="199" t="s">
        <v>562</v>
      </c>
      <c r="C37" s="195"/>
      <c r="D37" s="195"/>
      <c r="E37" s="195"/>
      <c r="F37" s="195"/>
      <c r="G37" s="195">
        <v>0</v>
      </c>
      <c r="H37" s="195">
        <v>0</v>
      </c>
      <c r="I37" s="249" t="s">
        <v>549</v>
      </c>
      <c r="J37" s="195">
        <v>0</v>
      </c>
      <c r="K37" s="195" t="s">
        <v>549</v>
      </c>
      <c r="L37" s="195">
        <v>0</v>
      </c>
      <c r="M37" s="249" t="s">
        <v>549</v>
      </c>
      <c r="N37" s="195">
        <v>0</v>
      </c>
      <c r="O37" s="195" t="s">
        <v>549</v>
      </c>
      <c r="P37" s="195">
        <v>0</v>
      </c>
      <c r="Q37" s="249" t="s">
        <v>549</v>
      </c>
      <c r="R37" s="195">
        <v>0</v>
      </c>
      <c r="S37" s="195" t="s">
        <v>549</v>
      </c>
      <c r="T37" s="195">
        <v>0</v>
      </c>
      <c r="U37" s="249" t="s">
        <v>549</v>
      </c>
      <c r="V37" s="195">
        <v>0</v>
      </c>
      <c r="W37" s="195" t="s">
        <v>549</v>
      </c>
      <c r="X37" s="195">
        <v>0</v>
      </c>
      <c r="Y37" s="249" t="s">
        <v>549</v>
      </c>
      <c r="Z37" s="195">
        <v>0</v>
      </c>
      <c r="AA37" s="195" t="s">
        <v>549</v>
      </c>
      <c r="AB37" s="195">
        <v>0</v>
      </c>
      <c r="AC37" s="195">
        <v>0</v>
      </c>
    </row>
    <row r="38" spans="1:29" s="192" customFormat="1" x14ac:dyDescent="0.25">
      <c r="A38" s="196" t="s">
        <v>165</v>
      </c>
      <c r="B38" s="199" t="s">
        <v>156</v>
      </c>
      <c r="C38" s="195"/>
      <c r="D38" s="195"/>
      <c r="E38" s="195"/>
      <c r="F38" s="195"/>
      <c r="G38" s="195">
        <v>0</v>
      </c>
      <c r="H38" s="195">
        <v>0</v>
      </c>
      <c r="I38" s="249" t="s">
        <v>549</v>
      </c>
      <c r="J38" s="195">
        <v>0</v>
      </c>
      <c r="K38" s="195" t="s">
        <v>549</v>
      </c>
      <c r="L38" s="195">
        <v>0</v>
      </c>
      <c r="M38" s="249" t="s">
        <v>549</v>
      </c>
      <c r="N38" s="195">
        <v>0</v>
      </c>
      <c r="O38" s="195" t="s">
        <v>549</v>
      </c>
      <c r="P38" s="195">
        <v>0</v>
      </c>
      <c r="Q38" s="249" t="s">
        <v>549</v>
      </c>
      <c r="R38" s="195">
        <v>0</v>
      </c>
      <c r="S38" s="195" t="s">
        <v>549</v>
      </c>
      <c r="T38" s="195">
        <v>0</v>
      </c>
      <c r="U38" s="249" t="s">
        <v>549</v>
      </c>
      <c r="V38" s="195">
        <v>0</v>
      </c>
      <c r="W38" s="195" t="s">
        <v>549</v>
      </c>
      <c r="X38" s="195">
        <v>0</v>
      </c>
      <c r="Y38" s="249" t="s">
        <v>549</v>
      </c>
      <c r="Z38" s="195">
        <v>0</v>
      </c>
      <c r="AA38" s="195" t="s">
        <v>549</v>
      </c>
      <c r="AB38" s="195">
        <v>0</v>
      </c>
      <c r="AC38" s="195">
        <v>0</v>
      </c>
    </row>
    <row r="39" spans="1:29" s="192" customFormat="1" x14ac:dyDescent="0.25">
      <c r="A39" s="196" t="s">
        <v>164</v>
      </c>
      <c r="B39" s="197" t="s">
        <v>605</v>
      </c>
      <c r="C39" s="195"/>
      <c r="D39" s="195"/>
      <c r="E39" s="195"/>
      <c r="F39" s="195"/>
      <c r="G39" s="195">
        <v>0</v>
      </c>
      <c r="H39" s="195">
        <v>0</v>
      </c>
      <c r="I39" s="249" t="s">
        <v>549</v>
      </c>
      <c r="J39" s="195">
        <v>0</v>
      </c>
      <c r="K39" s="195" t="s">
        <v>549</v>
      </c>
      <c r="L39" s="195">
        <v>0</v>
      </c>
      <c r="M39" s="249" t="s">
        <v>549</v>
      </c>
      <c r="N39" s="195">
        <v>0</v>
      </c>
      <c r="O39" s="195" t="s">
        <v>549</v>
      </c>
      <c r="P39" s="195">
        <v>0</v>
      </c>
      <c r="Q39" s="249" t="s">
        <v>549</v>
      </c>
      <c r="R39" s="195">
        <v>0</v>
      </c>
      <c r="S39" s="195" t="s">
        <v>549</v>
      </c>
      <c r="T39" s="195">
        <v>0</v>
      </c>
      <c r="U39" s="249" t="s">
        <v>549</v>
      </c>
      <c r="V39" s="195">
        <v>0</v>
      </c>
      <c r="W39" s="195" t="s">
        <v>549</v>
      </c>
      <c r="X39" s="195">
        <v>0</v>
      </c>
      <c r="Y39" s="249" t="s">
        <v>549</v>
      </c>
      <c r="Z39" s="195">
        <v>0</v>
      </c>
      <c r="AA39" s="195" t="s">
        <v>549</v>
      </c>
      <c r="AB39" s="195">
        <v>0</v>
      </c>
      <c r="AC39" s="195">
        <v>0</v>
      </c>
    </row>
    <row r="40" spans="1:29" s="192" customFormat="1" x14ac:dyDescent="0.25">
      <c r="A40" s="196" t="s">
        <v>163</v>
      </c>
      <c r="B40" s="197" t="s">
        <v>565</v>
      </c>
      <c r="C40" s="195"/>
      <c r="D40" s="195"/>
      <c r="E40" s="195"/>
      <c r="F40" s="195"/>
      <c r="G40" s="195">
        <v>0</v>
      </c>
      <c r="H40" s="195">
        <v>0</v>
      </c>
      <c r="I40" s="249" t="s">
        <v>549</v>
      </c>
      <c r="J40" s="195">
        <v>0</v>
      </c>
      <c r="K40" s="195" t="s">
        <v>549</v>
      </c>
      <c r="L40" s="195">
        <v>0</v>
      </c>
      <c r="M40" s="249" t="s">
        <v>549</v>
      </c>
      <c r="N40" s="195">
        <v>0</v>
      </c>
      <c r="O40" s="195" t="s">
        <v>549</v>
      </c>
      <c r="P40" s="195">
        <v>0</v>
      </c>
      <c r="Q40" s="249" t="s">
        <v>549</v>
      </c>
      <c r="R40" s="195">
        <v>0</v>
      </c>
      <c r="S40" s="195" t="s">
        <v>549</v>
      </c>
      <c r="T40" s="195">
        <v>0</v>
      </c>
      <c r="U40" s="249" t="s">
        <v>549</v>
      </c>
      <c r="V40" s="195">
        <v>0</v>
      </c>
      <c r="W40" s="195" t="s">
        <v>549</v>
      </c>
      <c r="X40" s="195">
        <v>0</v>
      </c>
      <c r="Y40" s="249" t="s">
        <v>549</v>
      </c>
      <c r="Z40" s="195">
        <v>0</v>
      </c>
      <c r="AA40" s="195" t="s">
        <v>549</v>
      </c>
      <c r="AB40" s="195">
        <v>0</v>
      </c>
      <c r="AC40" s="195">
        <v>0</v>
      </c>
    </row>
    <row r="41" spans="1:29" s="192" customFormat="1" x14ac:dyDescent="0.25">
      <c r="A41" s="196" t="s">
        <v>162</v>
      </c>
      <c r="B41" s="197" t="s">
        <v>566</v>
      </c>
      <c r="C41" s="195"/>
      <c r="D41" s="195"/>
      <c r="E41" s="195"/>
      <c r="F41" s="195"/>
      <c r="G41" s="195">
        <v>0</v>
      </c>
      <c r="H41" s="195">
        <v>0</v>
      </c>
      <c r="I41" s="249" t="s">
        <v>549</v>
      </c>
      <c r="J41" s="195">
        <v>0</v>
      </c>
      <c r="K41" s="195" t="s">
        <v>549</v>
      </c>
      <c r="L41" s="195">
        <v>0</v>
      </c>
      <c r="M41" s="249" t="s">
        <v>549</v>
      </c>
      <c r="N41" s="195">
        <v>0</v>
      </c>
      <c r="O41" s="195" t="s">
        <v>549</v>
      </c>
      <c r="P41" s="195">
        <v>0</v>
      </c>
      <c r="Q41" s="249" t="s">
        <v>549</v>
      </c>
      <c r="R41" s="195">
        <v>0</v>
      </c>
      <c r="S41" s="195" t="s">
        <v>549</v>
      </c>
      <c r="T41" s="195">
        <v>0</v>
      </c>
      <c r="U41" s="249" t="s">
        <v>549</v>
      </c>
      <c r="V41" s="195">
        <v>0</v>
      </c>
      <c r="W41" s="195" t="s">
        <v>549</v>
      </c>
      <c r="X41" s="195">
        <v>0</v>
      </c>
      <c r="Y41" s="249" t="s">
        <v>549</v>
      </c>
      <c r="Z41" s="195">
        <v>0</v>
      </c>
      <c r="AA41" s="195" t="s">
        <v>549</v>
      </c>
      <c r="AB41" s="195">
        <v>0</v>
      </c>
      <c r="AC41" s="195">
        <v>0</v>
      </c>
    </row>
    <row r="42" spans="1:29" s="192" customFormat="1" x14ac:dyDescent="0.25">
      <c r="A42" s="196" t="s">
        <v>161</v>
      </c>
      <c r="B42" s="197" t="s">
        <v>567</v>
      </c>
      <c r="C42" s="195"/>
      <c r="D42" s="195"/>
      <c r="E42" s="195"/>
      <c r="F42" s="195"/>
      <c r="G42" s="195">
        <v>0</v>
      </c>
      <c r="H42" s="195">
        <v>0</v>
      </c>
      <c r="I42" s="249" t="s">
        <v>549</v>
      </c>
      <c r="J42" s="195">
        <v>0</v>
      </c>
      <c r="K42" s="195" t="s">
        <v>549</v>
      </c>
      <c r="L42" s="195">
        <v>0</v>
      </c>
      <c r="M42" s="249" t="s">
        <v>549</v>
      </c>
      <c r="N42" s="195">
        <v>0</v>
      </c>
      <c r="O42" s="195" t="s">
        <v>549</v>
      </c>
      <c r="P42" s="195">
        <v>0</v>
      </c>
      <c r="Q42" s="249" t="s">
        <v>549</v>
      </c>
      <c r="R42" s="195">
        <v>0</v>
      </c>
      <c r="S42" s="195" t="s">
        <v>549</v>
      </c>
      <c r="T42" s="195">
        <v>0</v>
      </c>
      <c r="U42" s="249" t="s">
        <v>549</v>
      </c>
      <c r="V42" s="195">
        <v>0</v>
      </c>
      <c r="W42" s="195" t="s">
        <v>549</v>
      </c>
      <c r="X42" s="195">
        <v>0</v>
      </c>
      <c r="Y42" s="249" t="s">
        <v>549</v>
      </c>
      <c r="Z42" s="195">
        <v>0</v>
      </c>
      <c r="AA42" s="195" t="s">
        <v>549</v>
      </c>
      <c r="AB42" s="195">
        <v>0</v>
      </c>
      <c r="AC42" s="195">
        <v>0</v>
      </c>
    </row>
    <row r="43" spans="1:29" s="192" customFormat="1" x14ac:dyDescent="0.25">
      <c r="A43" s="196" t="s">
        <v>568</v>
      </c>
      <c r="B43" s="197" t="s">
        <v>569</v>
      </c>
      <c r="C43" s="195"/>
      <c r="D43" s="195"/>
      <c r="E43" s="195"/>
      <c r="F43" s="195"/>
      <c r="G43" s="195">
        <v>0</v>
      </c>
      <c r="H43" s="195">
        <v>0</v>
      </c>
      <c r="I43" s="249" t="s">
        <v>549</v>
      </c>
      <c r="J43" s="195">
        <v>0</v>
      </c>
      <c r="K43" s="195" t="s">
        <v>549</v>
      </c>
      <c r="L43" s="195">
        <v>0</v>
      </c>
      <c r="M43" s="249" t="s">
        <v>549</v>
      </c>
      <c r="N43" s="195">
        <v>0</v>
      </c>
      <c r="O43" s="195" t="s">
        <v>549</v>
      </c>
      <c r="P43" s="195">
        <v>0</v>
      </c>
      <c r="Q43" s="249" t="s">
        <v>549</v>
      </c>
      <c r="R43" s="195">
        <v>0</v>
      </c>
      <c r="S43" s="195" t="s">
        <v>549</v>
      </c>
      <c r="T43" s="195">
        <v>0</v>
      </c>
      <c r="U43" s="249" t="s">
        <v>549</v>
      </c>
      <c r="V43" s="195">
        <v>0</v>
      </c>
      <c r="W43" s="195" t="s">
        <v>549</v>
      </c>
      <c r="X43" s="195">
        <v>0</v>
      </c>
      <c r="Y43" s="249" t="s">
        <v>549</v>
      </c>
      <c r="Z43" s="195">
        <v>0</v>
      </c>
      <c r="AA43" s="195" t="s">
        <v>549</v>
      </c>
      <c r="AB43" s="195">
        <v>0</v>
      </c>
      <c r="AC43" s="195">
        <v>0</v>
      </c>
    </row>
    <row r="44" spans="1:29" s="192" customFormat="1" x14ac:dyDescent="0.25">
      <c r="A44" s="196" t="s">
        <v>570</v>
      </c>
      <c r="B44" s="197" t="s">
        <v>571</v>
      </c>
      <c r="C44" s="195"/>
      <c r="D44" s="195"/>
      <c r="E44" s="195"/>
      <c r="F44" s="195"/>
      <c r="G44" s="195">
        <v>0</v>
      </c>
      <c r="H44" s="195">
        <v>0</v>
      </c>
      <c r="I44" s="249" t="s">
        <v>549</v>
      </c>
      <c r="J44" s="195">
        <v>0</v>
      </c>
      <c r="K44" s="195" t="s">
        <v>549</v>
      </c>
      <c r="L44" s="195">
        <v>0</v>
      </c>
      <c r="M44" s="249" t="s">
        <v>549</v>
      </c>
      <c r="N44" s="195">
        <v>0</v>
      </c>
      <c r="O44" s="195" t="s">
        <v>549</v>
      </c>
      <c r="P44" s="195">
        <v>0</v>
      </c>
      <c r="Q44" s="249" t="s">
        <v>549</v>
      </c>
      <c r="R44" s="195">
        <v>14</v>
      </c>
      <c r="S44" s="195">
        <v>4</v>
      </c>
      <c r="T44" s="195">
        <v>0</v>
      </c>
      <c r="U44" s="249" t="s">
        <v>549</v>
      </c>
      <c r="V44" s="195">
        <v>0</v>
      </c>
      <c r="W44" s="195" t="s">
        <v>549</v>
      </c>
      <c r="X44" s="195">
        <v>0</v>
      </c>
      <c r="Y44" s="249" t="s">
        <v>549</v>
      </c>
      <c r="Z44" s="195">
        <v>0</v>
      </c>
      <c r="AA44" s="195" t="s">
        <v>549</v>
      </c>
      <c r="AB44" s="195">
        <v>0</v>
      </c>
      <c r="AC44" s="195">
        <v>14</v>
      </c>
    </row>
    <row r="45" spans="1:29" s="192" customFormat="1" x14ac:dyDescent="0.25">
      <c r="A45" s="196" t="s">
        <v>572</v>
      </c>
      <c r="B45" s="197" t="s">
        <v>573</v>
      </c>
      <c r="C45" s="195"/>
      <c r="D45" s="195"/>
      <c r="E45" s="195"/>
      <c r="F45" s="195"/>
      <c r="G45" s="195">
        <v>0</v>
      </c>
      <c r="H45" s="195">
        <v>0</v>
      </c>
      <c r="I45" s="249" t="s">
        <v>549</v>
      </c>
      <c r="J45" s="195">
        <v>0</v>
      </c>
      <c r="K45" s="195" t="s">
        <v>549</v>
      </c>
      <c r="L45" s="195">
        <v>0</v>
      </c>
      <c r="M45" s="249" t="s">
        <v>549</v>
      </c>
      <c r="N45" s="195">
        <v>0</v>
      </c>
      <c r="O45" s="195" t="s">
        <v>549</v>
      </c>
      <c r="P45" s="195">
        <v>0</v>
      </c>
      <c r="Q45" s="249" t="s">
        <v>549</v>
      </c>
      <c r="R45" s="195">
        <v>0</v>
      </c>
      <c r="S45" s="195" t="s">
        <v>549</v>
      </c>
      <c r="T45" s="195">
        <v>0</v>
      </c>
      <c r="U45" s="249" t="s">
        <v>549</v>
      </c>
      <c r="V45" s="195">
        <v>0</v>
      </c>
      <c r="W45" s="195" t="s">
        <v>549</v>
      </c>
      <c r="X45" s="195">
        <v>0</v>
      </c>
      <c r="Y45" s="249" t="s">
        <v>549</v>
      </c>
      <c r="Z45" s="195">
        <v>0</v>
      </c>
      <c r="AA45" s="195" t="s">
        <v>549</v>
      </c>
      <c r="AB45" s="195">
        <v>0</v>
      </c>
      <c r="AC45" s="195">
        <v>0</v>
      </c>
    </row>
    <row r="46" spans="1:29" s="192" customFormat="1" x14ac:dyDescent="0.25">
      <c r="A46" s="196" t="s">
        <v>574</v>
      </c>
      <c r="B46" s="197" t="s">
        <v>575</v>
      </c>
      <c r="C46" s="195"/>
      <c r="D46" s="195"/>
      <c r="E46" s="195"/>
      <c r="F46" s="195"/>
      <c r="G46" s="195">
        <v>0</v>
      </c>
      <c r="H46" s="195">
        <v>0</v>
      </c>
      <c r="I46" s="249" t="s">
        <v>549</v>
      </c>
      <c r="J46" s="195">
        <v>0</v>
      </c>
      <c r="K46" s="195" t="s">
        <v>549</v>
      </c>
      <c r="L46" s="195">
        <v>0</v>
      </c>
      <c r="M46" s="249" t="s">
        <v>549</v>
      </c>
      <c r="N46" s="195">
        <v>0</v>
      </c>
      <c r="O46" s="195" t="s">
        <v>549</v>
      </c>
      <c r="P46" s="195">
        <v>0</v>
      </c>
      <c r="Q46" s="249" t="s">
        <v>549</v>
      </c>
      <c r="R46" s="195">
        <v>0</v>
      </c>
      <c r="S46" s="195" t="s">
        <v>549</v>
      </c>
      <c r="T46" s="195">
        <v>0</v>
      </c>
      <c r="U46" s="249" t="s">
        <v>549</v>
      </c>
      <c r="V46" s="195">
        <v>0</v>
      </c>
      <c r="W46" s="195" t="s">
        <v>549</v>
      </c>
      <c r="X46" s="195">
        <v>0</v>
      </c>
      <c r="Y46" s="249" t="s">
        <v>549</v>
      </c>
      <c r="Z46" s="195">
        <v>0</v>
      </c>
      <c r="AA46" s="195" t="s">
        <v>549</v>
      </c>
      <c r="AB46" s="195">
        <v>0</v>
      </c>
      <c r="AC46" s="195">
        <v>0</v>
      </c>
    </row>
    <row r="47" spans="1:29" s="192" customFormat="1" x14ac:dyDescent="0.25">
      <c r="A47" s="193" t="s">
        <v>61</v>
      </c>
      <c r="B47" s="194" t="s">
        <v>160</v>
      </c>
      <c r="C47" s="195"/>
      <c r="D47" s="195"/>
      <c r="E47" s="195"/>
      <c r="F47" s="195"/>
      <c r="G47" s="195"/>
      <c r="H47" s="195"/>
      <c r="I47" s="195"/>
      <c r="J47" s="195"/>
      <c r="K47" s="195"/>
      <c r="L47" s="195"/>
      <c r="M47" s="195"/>
      <c r="N47" s="195"/>
      <c r="O47" s="195"/>
      <c r="P47" s="195"/>
      <c r="Q47" s="195"/>
      <c r="R47" s="195"/>
      <c r="S47" s="195"/>
      <c r="T47" s="195"/>
      <c r="U47" s="195"/>
      <c r="V47" s="195"/>
      <c r="W47" s="195"/>
      <c r="X47" s="195"/>
      <c r="Y47" s="195"/>
      <c r="Z47" s="195"/>
      <c r="AA47" s="195"/>
      <c r="AB47" s="195"/>
      <c r="AC47" s="195"/>
    </row>
    <row r="48" spans="1:29" s="192" customFormat="1" ht="33.75" customHeight="1" x14ac:dyDescent="0.25">
      <c r="A48" s="196" t="s">
        <v>159</v>
      </c>
      <c r="B48" s="197" t="s">
        <v>564</v>
      </c>
      <c r="C48" s="195">
        <v>0</v>
      </c>
      <c r="D48" s="195">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v>0</v>
      </c>
      <c r="Y48" s="195"/>
      <c r="Z48" s="195">
        <v>0</v>
      </c>
      <c r="AA48" s="195"/>
      <c r="AB48" s="195">
        <v>0</v>
      </c>
      <c r="AC48" s="195">
        <v>0</v>
      </c>
    </row>
    <row r="49" spans="1:29" s="192" customFormat="1" ht="31.5" x14ac:dyDescent="0.25">
      <c r="A49" s="196" t="s">
        <v>158</v>
      </c>
      <c r="B49" s="199" t="s">
        <v>562</v>
      </c>
      <c r="C49" s="195">
        <v>0</v>
      </c>
      <c r="D49" s="195">
        <v>0</v>
      </c>
      <c r="E49" s="195"/>
      <c r="F49" s="195"/>
      <c r="G49" s="195">
        <v>0</v>
      </c>
      <c r="H49" s="195">
        <v>0</v>
      </c>
      <c r="I49" s="195"/>
      <c r="J49" s="195">
        <v>0</v>
      </c>
      <c r="K49" s="195"/>
      <c r="L49" s="195">
        <v>0</v>
      </c>
      <c r="M49" s="195"/>
      <c r="N49" s="195">
        <v>0</v>
      </c>
      <c r="O49" s="195"/>
      <c r="P49" s="195">
        <v>0</v>
      </c>
      <c r="Q49" s="195"/>
      <c r="R49" s="195">
        <v>0</v>
      </c>
      <c r="S49" s="195"/>
      <c r="T49" s="195">
        <v>0</v>
      </c>
      <c r="U49" s="195"/>
      <c r="V49" s="195">
        <v>0</v>
      </c>
      <c r="W49" s="195"/>
      <c r="X49" s="195">
        <v>0</v>
      </c>
      <c r="Y49" s="195"/>
      <c r="Z49" s="195">
        <v>0</v>
      </c>
      <c r="AA49" s="195"/>
      <c r="AB49" s="195">
        <v>0</v>
      </c>
      <c r="AC49" s="195">
        <v>0</v>
      </c>
    </row>
    <row r="50" spans="1:29" s="192" customFormat="1" x14ac:dyDescent="0.25">
      <c r="A50" s="196" t="s">
        <v>157</v>
      </c>
      <c r="B50" s="199" t="s">
        <v>156</v>
      </c>
      <c r="C50" s="195">
        <v>0</v>
      </c>
      <c r="D50" s="195">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v>0</v>
      </c>
      <c r="Y50" s="195"/>
      <c r="Z50" s="195">
        <v>0</v>
      </c>
      <c r="AA50" s="195"/>
      <c r="AB50" s="195">
        <v>0</v>
      </c>
      <c r="AC50" s="195">
        <v>0</v>
      </c>
    </row>
    <row r="51" spans="1:29" s="192" customFormat="1" ht="31.5" x14ac:dyDescent="0.25">
      <c r="A51" s="196" t="s">
        <v>155</v>
      </c>
      <c r="B51" s="197" t="s">
        <v>154</v>
      </c>
      <c r="C51" s="195">
        <v>0</v>
      </c>
      <c r="D51" s="195">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v>0</v>
      </c>
      <c r="Y51" s="195"/>
      <c r="Z51" s="195">
        <v>0</v>
      </c>
      <c r="AA51" s="195"/>
      <c r="AB51" s="195">
        <v>0</v>
      </c>
      <c r="AC51" s="195">
        <v>0</v>
      </c>
    </row>
    <row r="52" spans="1:29" s="192" customFormat="1" ht="31.5" x14ac:dyDescent="0.25">
      <c r="A52" s="196" t="s">
        <v>153</v>
      </c>
      <c r="B52" s="197" t="s">
        <v>152</v>
      </c>
      <c r="C52" s="195">
        <v>0</v>
      </c>
      <c r="D52" s="195">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v>0</v>
      </c>
      <c r="Y52" s="195"/>
      <c r="Z52" s="195">
        <v>0</v>
      </c>
      <c r="AA52" s="195"/>
      <c r="AB52" s="195">
        <v>0</v>
      </c>
      <c r="AC52" s="195">
        <v>0</v>
      </c>
    </row>
    <row r="53" spans="1:29" s="192" customFormat="1" x14ac:dyDescent="0.25">
      <c r="A53" s="196" t="s">
        <v>151</v>
      </c>
      <c r="B53" s="197" t="s">
        <v>150</v>
      </c>
      <c r="C53" s="195">
        <v>0</v>
      </c>
      <c r="D53" s="195">
        <v>0</v>
      </c>
      <c r="E53" s="195"/>
      <c r="F53" s="195"/>
      <c r="G53" s="195">
        <v>0</v>
      </c>
      <c r="H53" s="195">
        <v>0</v>
      </c>
      <c r="I53" s="195"/>
      <c r="J53" s="195">
        <v>0</v>
      </c>
      <c r="K53" s="195"/>
      <c r="L53" s="195">
        <v>0</v>
      </c>
      <c r="M53" s="195"/>
      <c r="N53" s="195">
        <v>0</v>
      </c>
      <c r="O53" s="195"/>
      <c r="P53" s="195">
        <v>0</v>
      </c>
      <c r="Q53" s="195"/>
      <c r="R53" s="195">
        <v>0</v>
      </c>
      <c r="S53" s="195"/>
      <c r="T53" s="195">
        <v>0</v>
      </c>
      <c r="U53" s="195"/>
      <c r="V53" s="195">
        <v>0</v>
      </c>
      <c r="W53" s="195"/>
      <c r="X53" s="195">
        <v>0</v>
      </c>
      <c r="Y53" s="195"/>
      <c r="Z53" s="195">
        <v>0</v>
      </c>
      <c r="AA53" s="195"/>
      <c r="AB53" s="195">
        <v>0</v>
      </c>
      <c r="AC53" s="195">
        <v>0</v>
      </c>
    </row>
    <row r="54" spans="1:29" s="192" customFormat="1" x14ac:dyDescent="0.25">
      <c r="A54" s="196" t="s">
        <v>149</v>
      </c>
      <c r="B54" s="197" t="s">
        <v>565</v>
      </c>
      <c r="C54" s="195">
        <v>0</v>
      </c>
      <c r="D54" s="195">
        <v>0</v>
      </c>
      <c r="E54" s="195"/>
      <c r="F54" s="195"/>
      <c r="G54" s="195">
        <v>0</v>
      </c>
      <c r="H54" s="195">
        <v>0</v>
      </c>
      <c r="I54" s="195"/>
      <c r="J54" s="195">
        <v>0</v>
      </c>
      <c r="K54" s="195"/>
      <c r="L54" s="195">
        <v>0</v>
      </c>
      <c r="M54" s="195"/>
      <c r="N54" s="195">
        <v>0</v>
      </c>
      <c r="O54" s="195"/>
      <c r="P54" s="195">
        <v>0</v>
      </c>
      <c r="Q54" s="195"/>
      <c r="R54" s="195">
        <v>0</v>
      </c>
      <c r="S54" s="195"/>
      <c r="T54" s="195">
        <v>0</v>
      </c>
      <c r="U54" s="195"/>
      <c r="V54" s="195">
        <v>0</v>
      </c>
      <c r="W54" s="195"/>
      <c r="X54" s="195">
        <v>0</v>
      </c>
      <c r="Y54" s="195"/>
      <c r="Z54" s="195">
        <v>0</v>
      </c>
      <c r="AA54" s="195"/>
      <c r="AB54" s="195">
        <v>0</v>
      </c>
      <c r="AC54" s="195">
        <v>0</v>
      </c>
    </row>
    <row r="55" spans="1:29" s="192" customFormat="1" x14ac:dyDescent="0.25">
      <c r="A55" s="196" t="s">
        <v>576</v>
      </c>
      <c r="B55" s="197" t="s">
        <v>566</v>
      </c>
      <c r="C55" s="195">
        <v>0</v>
      </c>
      <c r="D55" s="195">
        <v>0</v>
      </c>
      <c r="E55" s="195"/>
      <c r="F55" s="195"/>
      <c r="G55" s="195">
        <v>0</v>
      </c>
      <c r="H55" s="195">
        <v>0</v>
      </c>
      <c r="I55" s="195"/>
      <c r="J55" s="195">
        <v>0</v>
      </c>
      <c r="K55" s="195"/>
      <c r="L55" s="195">
        <v>0</v>
      </c>
      <c r="M55" s="195"/>
      <c r="N55" s="195">
        <v>0</v>
      </c>
      <c r="O55" s="195"/>
      <c r="P55" s="195">
        <v>0</v>
      </c>
      <c r="Q55" s="195"/>
      <c r="R55" s="195">
        <v>0</v>
      </c>
      <c r="S55" s="195"/>
      <c r="T55" s="195">
        <v>0</v>
      </c>
      <c r="U55" s="195"/>
      <c r="V55" s="195">
        <v>0</v>
      </c>
      <c r="W55" s="195"/>
      <c r="X55" s="195">
        <v>0</v>
      </c>
      <c r="Y55" s="195"/>
      <c r="Z55" s="195">
        <v>0</v>
      </c>
      <c r="AA55" s="195"/>
      <c r="AB55" s="195">
        <v>0</v>
      </c>
      <c r="AC55" s="195">
        <v>0</v>
      </c>
    </row>
    <row r="56" spans="1:29" s="192" customFormat="1" x14ac:dyDescent="0.25">
      <c r="A56" s="196" t="s">
        <v>577</v>
      </c>
      <c r="B56" s="197" t="s">
        <v>567</v>
      </c>
      <c r="C56" s="195">
        <v>0</v>
      </c>
      <c r="D56" s="195">
        <v>0</v>
      </c>
      <c r="E56" s="195"/>
      <c r="F56" s="195"/>
      <c r="G56" s="195">
        <v>0</v>
      </c>
      <c r="H56" s="195">
        <v>0</v>
      </c>
      <c r="I56" s="195"/>
      <c r="J56" s="195">
        <v>0</v>
      </c>
      <c r="K56" s="195"/>
      <c r="L56" s="195">
        <v>0</v>
      </c>
      <c r="M56" s="195"/>
      <c r="N56" s="195">
        <v>0</v>
      </c>
      <c r="O56" s="195"/>
      <c r="P56" s="195">
        <v>0</v>
      </c>
      <c r="Q56" s="195"/>
      <c r="R56" s="195">
        <v>0</v>
      </c>
      <c r="S56" s="195"/>
      <c r="T56" s="195">
        <v>0</v>
      </c>
      <c r="U56" s="195"/>
      <c r="V56" s="195">
        <v>0</v>
      </c>
      <c r="W56" s="195"/>
      <c r="X56" s="195">
        <v>0</v>
      </c>
      <c r="Y56" s="195"/>
      <c r="Z56" s="195">
        <v>0</v>
      </c>
      <c r="AA56" s="195"/>
      <c r="AB56" s="195">
        <v>0</v>
      </c>
      <c r="AC56" s="195">
        <v>0</v>
      </c>
    </row>
    <row r="57" spans="1:29" s="192" customFormat="1" x14ac:dyDescent="0.25">
      <c r="A57" s="196" t="s">
        <v>578</v>
      </c>
      <c r="B57" s="197" t="s">
        <v>569</v>
      </c>
      <c r="C57" s="195">
        <v>0</v>
      </c>
      <c r="D57" s="195">
        <v>0</v>
      </c>
      <c r="E57" s="195"/>
      <c r="F57" s="195"/>
      <c r="G57" s="195">
        <v>0</v>
      </c>
      <c r="H57" s="195">
        <v>0</v>
      </c>
      <c r="I57" s="195"/>
      <c r="J57" s="195">
        <v>0</v>
      </c>
      <c r="K57" s="195"/>
      <c r="L57" s="195">
        <v>0</v>
      </c>
      <c r="M57" s="195"/>
      <c r="N57" s="195">
        <v>0</v>
      </c>
      <c r="O57" s="195"/>
      <c r="P57" s="195">
        <v>0</v>
      </c>
      <c r="Q57" s="195"/>
      <c r="R57" s="195">
        <v>0</v>
      </c>
      <c r="S57" s="195"/>
      <c r="T57" s="195">
        <v>0</v>
      </c>
      <c r="U57" s="195"/>
      <c r="V57" s="195">
        <v>0</v>
      </c>
      <c r="W57" s="195"/>
      <c r="X57" s="195">
        <v>0</v>
      </c>
      <c r="Y57" s="195"/>
      <c r="Z57" s="195">
        <v>0</v>
      </c>
      <c r="AA57" s="195"/>
      <c r="AB57" s="195">
        <v>0</v>
      </c>
      <c r="AC57" s="195">
        <v>0</v>
      </c>
    </row>
    <row r="58" spans="1:29" s="192" customFormat="1" x14ac:dyDescent="0.25">
      <c r="A58" s="196" t="s">
        <v>579</v>
      </c>
      <c r="B58" s="197" t="s">
        <v>571</v>
      </c>
      <c r="C58" s="195">
        <v>14</v>
      </c>
      <c r="D58" s="195">
        <v>14</v>
      </c>
      <c r="E58" s="195"/>
      <c r="F58" s="195"/>
      <c r="G58" s="195">
        <v>0</v>
      </c>
      <c r="H58" s="195">
        <v>0</v>
      </c>
      <c r="I58" s="195"/>
      <c r="J58" s="195">
        <v>0</v>
      </c>
      <c r="K58" s="195"/>
      <c r="L58" s="195">
        <v>0</v>
      </c>
      <c r="M58" s="195"/>
      <c r="N58" s="195">
        <v>0</v>
      </c>
      <c r="O58" s="195"/>
      <c r="P58" s="195">
        <v>14</v>
      </c>
      <c r="Q58" s="195"/>
      <c r="R58" s="195">
        <v>14</v>
      </c>
      <c r="S58" s="195"/>
      <c r="T58" s="195">
        <v>0</v>
      </c>
      <c r="U58" s="195"/>
      <c r="V58" s="195">
        <v>0</v>
      </c>
      <c r="W58" s="195"/>
      <c r="X58" s="195">
        <v>0</v>
      </c>
      <c r="Y58" s="195"/>
      <c r="Z58" s="195">
        <v>0</v>
      </c>
      <c r="AA58" s="195"/>
      <c r="AB58" s="195">
        <v>14</v>
      </c>
      <c r="AC58" s="195">
        <v>14</v>
      </c>
    </row>
    <row r="59" spans="1:29" s="192" customFormat="1" x14ac:dyDescent="0.25">
      <c r="A59" s="196" t="s">
        <v>580</v>
      </c>
      <c r="B59" s="197" t="s">
        <v>573</v>
      </c>
      <c r="C59" s="195">
        <v>0</v>
      </c>
      <c r="D59" s="195">
        <v>0</v>
      </c>
      <c r="E59" s="195"/>
      <c r="F59" s="195"/>
      <c r="G59" s="195">
        <v>0</v>
      </c>
      <c r="H59" s="195">
        <v>0</v>
      </c>
      <c r="I59" s="195"/>
      <c r="J59" s="195">
        <v>0</v>
      </c>
      <c r="K59" s="195"/>
      <c r="L59" s="195">
        <v>0</v>
      </c>
      <c r="M59" s="195"/>
      <c r="N59" s="195">
        <v>0</v>
      </c>
      <c r="O59" s="195"/>
      <c r="P59" s="195">
        <v>0</v>
      </c>
      <c r="Q59" s="195"/>
      <c r="R59" s="195">
        <v>0</v>
      </c>
      <c r="S59" s="195"/>
      <c r="T59" s="195">
        <v>0</v>
      </c>
      <c r="U59" s="195"/>
      <c r="V59" s="195">
        <v>0</v>
      </c>
      <c r="W59" s="195"/>
      <c r="X59" s="195">
        <v>0</v>
      </c>
      <c r="Y59" s="195"/>
      <c r="Z59" s="195">
        <v>0</v>
      </c>
      <c r="AA59" s="195"/>
      <c r="AB59" s="195">
        <v>0</v>
      </c>
      <c r="AC59" s="195">
        <v>0</v>
      </c>
    </row>
    <row r="60" spans="1:29" s="192" customFormat="1" x14ac:dyDescent="0.25">
      <c r="A60" s="196" t="s">
        <v>581</v>
      </c>
      <c r="B60" s="197" t="s">
        <v>575</v>
      </c>
      <c r="C60" s="195">
        <v>0</v>
      </c>
      <c r="D60" s="195">
        <v>0</v>
      </c>
      <c r="E60" s="195"/>
      <c r="F60" s="195"/>
      <c r="G60" s="195">
        <v>0</v>
      </c>
      <c r="H60" s="195">
        <v>0</v>
      </c>
      <c r="I60" s="195"/>
      <c r="J60" s="195">
        <v>0</v>
      </c>
      <c r="K60" s="195"/>
      <c r="L60" s="195">
        <v>0</v>
      </c>
      <c r="M60" s="195"/>
      <c r="N60" s="195">
        <v>0</v>
      </c>
      <c r="O60" s="195"/>
      <c r="P60" s="195">
        <v>0</v>
      </c>
      <c r="Q60" s="195"/>
      <c r="R60" s="195">
        <v>0</v>
      </c>
      <c r="S60" s="195"/>
      <c r="T60" s="195">
        <v>0</v>
      </c>
      <c r="U60" s="195"/>
      <c r="V60" s="195">
        <v>0</v>
      </c>
      <c r="W60" s="195"/>
      <c r="X60" s="195">
        <v>0</v>
      </c>
      <c r="Y60" s="195"/>
      <c r="Z60" s="195">
        <v>0</v>
      </c>
      <c r="AA60" s="195"/>
      <c r="AB60" s="195">
        <v>0</v>
      </c>
      <c r="AC60" s="195">
        <v>0</v>
      </c>
    </row>
    <row r="61" spans="1:29" s="192" customFormat="1" ht="35.25" customHeight="1" x14ac:dyDescent="0.25">
      <c r="A61" s="193" t="s">
        <v>59</v>
      </c>
      <c r="B61" s="194" t="s">
        <v>148</v>
      </c>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row>
    <row r="62" spans="1:29" s="192" customFormat="1" x14ac:dyDescent="0.25">
      <c r="A62" s="196" t="s">
        <v>147</v>
      </c>
      <c r="B62" s="197" t="s">
        <v>146</v>
      </c>
      <c r="C62" s="195">
        <v>350.20580000000007</v>
      </c>
      <c r="D62" s="195">
        <v>388.46848999999997</v>
      </c>
      <c r="E62" s="195"/>
      <c r="F62" s="195"/>
      <c r="G62" s="195">
        <v>0</v>
      </c>
      <c r="H62" s="195">
        <v>0</v>
      </c>
      <c r="I62" s="195"/>
      <c r="J62" s="195">
        <v>0</v>
      </c>
      <c r="K62" s="195"/>
      <c r="L62" s="195">
        <v>0</v>
      </c>
      <c r="M62" s="195"/>
      <c r="N62" s="195">
        <v>0</v>
      </c>
      <c r="O62" s="195"/>
      <c r="P62" s="195">
        <v>350.20580000000007</v>
      </c>
      <c r="Q62" s="195"/>
      <c r="R62" s="195">
        <v>388.46848999999992</v>
      </c>
      <c r="S62" s="195"/>
      <c r="T62" s="195">
        <v>0</v>
      </c>
      <c r="U62" s="195"/>
      <c r="V62" s="195">
        <v>0</v>
      </c>
      <c r="W62" s="195"/>
      <c r="X62" s="195">
        <v>0</v>
      </c>
      <c r="Y62" s="195"/>
      <c r="Z62" s="195">
        <v>0</v>
      </c>
      <c r="AA62" s="195"/>
      <c r="AB62" s="195">
        <v>350.20580000000007</v>
      </c>
      <c r="AC62" s="195">
        <v>388.46848999999992</v>
      </c>
    </row>
    <row r="63" spans="1:29" s="192" customFormat="1" x14ac:dyDescent="0.25">
      <c r="A63" s="196" t="s">
        <v>145</v>
      </c>
      <c r="B63" s="199" t="s">
        <v>139</v>
      </c>
      <c r="C63" s="195"/>
      <c r="D63" s="195"/>
      <c r="E63" s="195"/>
      <c r="F63" s="195"/>
      <c r="G63" s="195">
        <v>0</v>
      </c>
      <c r="H63" s="195">
        <v>0</v>
      </c>
      <c r="I63" s="195"/>
      <c r="J63" s="195">
        <v>0</v>
      </c>
      <c r="K63" s="195"/>
      <c r="L63" s="195">
        <v>0</v>
      </c>
      <c r="M63" s="195"/>
      <c r="N63" s="195">
        <v>0</v>
      </c>
      <c r="O63" s="195"/>
      <c r="P63" s="195">
        <v>0</v>
      </c>
      <c r="Q63" s="195"/>
      <c r="R63" s="195">
        <v>0</v>
      </c>
      <c r="S63" s="195"/>
      <c r="T63" s="195">
        <v>0</v>
      </c>
      <c r="U63" s="195"/>
      <c r="V63" s="195">
        <v>0</v>
      </c>
      <c r="W63" s="195"/>
      <c r="X63" s="195">
        <v>0</v>
      </c>
      <c r="Y63" s="195"/>
      <c r="Z63" s="195">
        <v>0</v>
      </c>
      <c r="AA63" s="195"/>
      <c r="AB63" s="195">
        <v>0</v>
      </c>
      <c r="AC63" s="195">
        <v>0</v>
      </c>
    </row>
    <row r="64" spans="1:29" s="192" customFormat="1" x14ac:dyDescent="0.25">
      <c r="A64" s="196" t="s">
        <v>144</v>
      </c>
      <c r="B64" s="197" t="s">
        <v>138</v>
      </c>
      <c r="C64" s="195"/>
      <c r="D64" s="195"/>
      <c r="E64" s="195"/>
      <c r="F64" s="195"/>
      <c r="G64" s="195">
        <v>0</v>
      </c>
      <c r="H64" s="195">
        <v>0</v>
      </c>
      <c r="I64" s="195"/>
      <c r="J64" s="195">
        <v>0</v>
      </c>
      <c r="K64" s="195"/>
      <c r="L64" s="195">
        <v>0</v>
      </c>
      <c r="M64" s="195"/>
      <c r="N64" s="195">
        <v>0</v>
      </c>
      <c r="O64" s="195"/>
      <c r="P64" s="195">
        <v>0</v>
      </c>
      <c r="Q64" s="195"/>
      <c r="R64" s="195">
        <v>0</v>
      </c>
      <c r="S64" s="195"/>
      <c r="T64" s="195">
        <v>0</v>
      </c>
      <c r="U64" s="195"/>
      <c r="V64" s="195">
        <v>0</v>
      </c>
      <c r="W64" s="195"/>
      <c r="X64" s="195">
        <v>0</v>
      </c>
      <c r="Y64" s="195"/>
      <c r="Z64" s="195">
        <v>0</v>
      </c>
      <c r="AA64" s="195"/>
      <c r="AB64" s="195">
        <v>0</v>
      </c>
      <c r="AC64" s="195">
        <v>0</v>
      </c>
    </row>
    <row r="65" spans="1:29" s="192" customFormat="1" x14ac:dyDescent="0.25">
      <c r="A65" s="196" t="s">
        <v>143</v>
      </c>
      <c r="B65" s="199" t="s">
        <v>137</v>
      </c>
      <c r="C65" s="195"/>
      <c r="D65" s="195"/>
      <c r="E65" s="195"/>
      <c r="F65" s="195"/>
      <c r="G65" s="195">
        <v>0</v>
      </c>
      <c r="H65" s="195">
        <v>0</v>
      </c>
      <c r="I65" s="195"/>
      <c r="J65" s="195">
        <v>0</v>
      </c>
      <c r="K65" s="195"/>
      <c r="L65" s="195">
        <v>0</v>
      </c>
      <c r="M65" s="195"/>
      <c r="N65" s="195">
        <v>0</v>
      </c>
      <c r="O65" s="195"/>
      <c r="P65" s="195">
        <v>0</v>
      </c>
      <c r="Q65" s="195"/>
      <c r="R65" s="195">
        <v>0</v>
      </c>
      <c r="S65" s="195"/>
      <c r="T65" s="195">
        <v>0</v>
      </c>
      <c r="U65" s="195"/>
      <c r="V65" s="195">
        <v>0</v>
      </c>
      <c r="W65" s="195"/>
      <c r="X65" s="195">
        <v>0</v>
      </c>
      <c r="Y65" s="195"/>
      <c r="Z65" s="195">
        <v>0</v>
      </c>
      <c r="AA65" s="195"/>
      <c r="AB65" s="195">
        <v>0</v>
      </c>
      <c r="AC65" s="195">
        <v>0</v>
      </c>
    </row>
    <row r="66" spans="1:29" s="192" customFormat="1" x14ac:dyDescent="0.25">
      <c r="A66" s="196" t="s">
        <v>142</v>
      </c>
      <c r="B66" s="199" t="s">
        <v>136</v>
      </c>
      <c r="C66" s="195"/>
      <c r="D66" s="195"/>
      <c r="E66" s="195"/>
      <c r="F66" s="195"/>
      <c r="G66" s="195">
        <v>0</v>
      </c>
      <c r="H66" s="195">
        <v>0</v>
      </c>
      <c r="I66" s="195"/>
      <c r="J66" s="195">
        <v>0</v>
      </c>
      <c r="K66" s="195"/>
      <c r="L66" s="195">
        <v>0</v>
      </c>
      <c r="M66" s="195"/>
      <c r="N66" s="195">
        <v>0</v>
      </c>
      <c r="O66" s="195"/>
      <c r="P66" s="195">
        <v>0</v>
      </c>
      <c r="Q66" s="195"/>
      <c r="R66" s="195">
        <v>0</v>
      </c>
      <c r="S66" s="195"/>
      <c r="T66" s="195">
        <v>0</v>
      </c>
      <c r="U66" s="195"/>
      <c r="V66" s="195">
        <v>0</v>
      </c>
      <c r="W66" s="195"/>
      <c r="X66" s="195">
        <v>0</v>
      </c>
      <c r="Y66" s="195"/>
      <c r="Z66" s="195">
        <v>0</v>
      </c>
      <c r="AA66" s="195"/>
      <c r="AB66" s="195">
        <v>0</v>
      </c>
      <c r="AC66" s="195">
        <v>0</v>
      </c>
    </row>
    <row r="67" spans="1:29" s="192" customFormat="1" x14ac:dyDescent="0.25">
      <c r="A67" s="196" t="s">
        <v>141</v>
      </c>
      <c r="B67" s="199" t="s">
        <v>582</v>
      </c>
      <c r="C67" s="195"/>
      <c r="D67" s="195"/>
      <c r="E67" s="195"/>
      <c r="F67" s="195"/>
      <c r="G67" s="195">
        <v>0</v>
      </c>
      <c r="H67" s="195">
        <v>0</v>
      </c>
      <c r="I67" s="195"/>
      <c r="J67" s="195">
        <v>0</v>
      </c>
      <c r="K67" s="195"/>
      <c r="L67" s="195">
        <v>0</v>
      </c>
      <c r="M67" s="195"/>
      <c r="N67" s="195">
        <v>0</v>
      </c>
      <c r="O67" s="195"/>
      <c r="P67" s="195">
        <v>0</v>
      </c>
      <c r="Q67" s="195"/>
      <c r="R67" s="195">
        <v>0</v>
      </c>
      <c r="S67" s="195"/>
      <c r="T67" s="195">
        <v>0</v>
      </c>
      <c r="U67" s="195"/>
      <c r="V67" s="195">
        <v>0</v>
      </c>
      <c r="W67" s="195"/>
      <c r="X67" s="195">
        <v>0</v>
      </c>
      <c r="Y67" s="195"/>
      <c r="Z67" s="195">
        <v>0</v>
      </c>
      <c r="AA67" s="195"/>
      <c r="AB67" s="195">
        <v>0</v>
      </c>
      <c r="AC67" s="195">
        <v>0</v>
      </c>
    </row>
    <row r="68" spans="1:29" s="192" customFormat="1" x14ac:dyDescent="0.25">
      <c r="A68" s="196" t="s">
        <v>583</v>
      </c>
      <c r="B68" s="199" t="s">
        <v>584</v>
      </c>
      <c r="C68" s="195"/>
      <c r="D68" s="195"/>
      <c r="E68" s="195"/>
      <c r="F68" s="195"/>
      <c r="G68" s="195">
        <v>0</v>
      </c>
      <c r="H68" s="195">
        <v>0</v>
      </c>
      <c r="I68" s="195"/>
      <c r="J68" s="195">
        <v>0</v>
      </c>
      <c r="K68" s="195"/>
      <c r="L68" s="195">
        <v>0</v>
      </c>
      <c r="M68" s="195"/>
      <c r="N68" s="195">
        <v>0</v>
      </c>
      <c r="O68" s="195"/>
      <c r="P68" s="195">
        <v>0</v>
      </c>
      <c r="Q68" s="195"/>
      <c r="R68" s="195">
        <v>0</v>
      </c>
      <c r="S68" s="195"/>
      <c r="T68" s="195">
        <v>0</v>
      </c>
      <c r="U68" s="195"/>
      <c r="V68" s="195">
        <v>0</v>
      </c>
      <c r="W68" s="195"/>
      <c r="X68" s="195">
        <v>0</v>
      </c>
      <c r="Y68" s="195"/>
      <c r="Z68" s="195">
        <v>0</v>
      </c>
      <c r="AA68" s="195"/>
      <c r="AB68" s="195">
        <v>0</v>
      </c>
      <c r="AC68" s="195">
        <v>0</v>
      </c>
    </row>
    <row r="69" spans="1:29" s="192" customFormat="1" x14ac:dyDescent="0.25">
      <c r="A69" s="196" t="s">
        <v>585</v>
      </c>
      <c r="B69" s="199" t="s">
        <v>586</v>
      </c>
      <c r="C69" s="195"/>
      <c r="D69" s="195"/>
      <c r="E69" s="195"/>
      <c r="F69" s="195"/>
      <c r="G69" s="195">
        <v>0</v>
      </c>
      <c r="H69" s="195">
        <v>0</v>
      </c>
      <c r="I69" s="195"/>
      <c r="J69" s="195">
        <v>0</v>
      </c>
      <c r="K69" s="195"/>
      <c r="L69" s="195">
        <v>0</v>
      </c>
      <c r="M69" s="195"/>
      <c r="N69" s="195">
        <v>0</v>
      </c>
      <c r="O69" s="195"/>
      <c r="P69" s="195">
        <v>0</v>
      </c>
      <c r="Q69" s="195"/>
      <c r="R69" s="195">
        <v>0</v>
      </c>
      <c r="S69" s="195"/>
      <c r="T69" s="195">
        <v>0</v>
      </c>
      <c r="U69" s="195"/>
      <c r="V69" s="195">
        <v>0</v>
      </c>
      <c r="W69" s="195"/>
      <c r="X69" s="195">
        <v>0</v>
      </c>
      <c r="Y69" s="195"/>
      <c r="Z69" s="195">
        <v>0</v>
      </c>
      <c r="AA69" s="195"/>
      <c r="AB69" s="195">
        <v>0</v>
      </c>
      <c r="AC69" s="195">
        <v>0</v>
      </c>
    </row>
    <row r="70" spans="1:29" s="192" customFormat="1" x14ac:dyDescent="0.25">
      <c r="A70" s="196" t="s">
        <v>587</v>
      </c>
      <c r="B70" s="199" t="s">
        <v>588</v>
      </c>
      <c r="C70" s="195"/>
      <c r="D70" s="195"/>
      <c r="E70" s="195"/>
      <c r="F70" s="195"/>
      <c r="G70" s="195">
        <v>0</v>
      </c>
      <c r="H70" s="195">
        <v>0</v>
      </c>
      <c r="I70" s="195"/>
      <c r="J70" s="195">
        <v>0</v>
      </c>
      <c r="K70" s="195"/>
      <c r="L70" s="195">
        <v>0</v>
      </c>
      <c r="M70" s="195"/>
      <c r="N70" s="195">
        <v>0</v>
      </c>
      <c r="O70" s="195"/>
      <c r="P70" s="195">
        <v>0</v>
      </c>
      <c r="Q70" s="195"/>
      <c r="R70" s="195">
        <v>0</v>
      </c>
      <c r="S70" s="195"/>
      <c r="T70" s="195">
        <v>0</v>
      </c>
      <c r="U70" s="195"/>
      <c r="V70" s="195">
        <v>0</v>
      </c>
      <c r="W70" s="195"/>
      <c r="X70" s="195">
        <v>0</v>
      </c>
      <c r="Y70" s="195"/>
      <c r="Z70" s="195">
        <v>0</v>
      </c>
      <c r="AA70" s="195"/>
      <c r="AB70" s="195">
        <v>0</v>
      </c>
      <c r="AC70" s="195">
        <v>0</v>
      </c>
    </row>
    <row r="71" spans="1:29" s="192" customFormat="1" x14ac:dyDescent="0.25">
      <c r="A71" s="196" t="s">
        <v>589</v>
      </c>
      <c r="B71" s="199" t="s">
        <v>590</v>
      </c>
      <c r="C71" s="195"/>
      <c r="D71" s="195"/>
      <c r="E71" s="195"/>
      <c r="F71" s="195"/>
      <c r="G71" s="195">
        <v>0</v>
      </c>
      <c r="H71" s="195">
        <v>0</v>
      </c>
      <c r="I71" s="195"/>
      <c r="J71" s="195">
        <v>0</v>
      </c>
      <c r="K71" s="195"/>
      <c r="L71" s="195">
        <v>0</v>
      </c>
      <c r="M71" s="195"/>
      <c r="N71" s="195">
        <v>0</v>
      </c>
      <c r="O71" s="195"/>
      <c r="P71" s="195">
        <v>14</v>
      </c>
      <c r="Q71" s="195"/>
      <c r="R71" s="195">
        <v>14</v>
      </c>
      <c r="S71" s="195"/>
      <c r="T71" s="195">
        <v>0</v>
      </c>
      <c r="U71" s="195"/>
      <c r="V71" s="195">
        <v>0</v>
      </c>
      <c r="W71" s="195"/>
      <c r="X71" s="195">
        <v>0</v>
      </c>
      <c r="Y71" s="195"/>
      <c r="Z71" s="195">
        <v>0</v>
      </c>
      <c r="AA71" s="195"/>
      <c r="AB71" s="195">
        <v>14</v>
      </c>
      <c r="AC71" s="195">
        <v>14</v>
      </c>
    </row>
    <row r="72" spans="1:29" s="192" customFormat="1" x14ac:dyDescent="0.25">
      <c r="A72" s="196" t="s">
        <v>591</v>
      </c>
      <c r="B72" s="199" t="s">
        <v>592</v>
      </c>
      <c r="C72" s="195"/>
      <c r="D72" s="195"/>
      <c r="E72" s="195"/>
      <c r="F72" s="195"/>
      <c r="G72" s="195">
        <v>0</v>
      </c>
      <c r="H72" s="195">
        <v>0</v>
      </c>
      <c r="I72" s="195"/>
      <c r="J72" s="195">
        <v>0</v>
      </c>
      <c r="K72" s="195"/>
      <c r="L72" s="195">
        <v>0</v>
      </c>
      <c r="M72" s="195"/>
      <c r="N72" s="195">
        <v>0</v>
      </c>
      <c r="O72" s="195"/>
      <c r="P72" s="195">
        <v>0</v>
      </c>
      <c r="Q72" s="195"/>
      <c r="R72" s="195">
        <v>0</v>
      </c>
      <c r="S72" s="195"/>
      <c r="T72" s="195">
        <v>0</v>
      </c>
      <c r="U72" s="195"/>
      <c r="V72" s="195">
        <v>0</v>
      </c>
      <c r="W72" s="195"/>
      <c r="X72" s="195">
        <v>0</v>
      </c>
      <c r="Y72" s="195"/>
      <c r="Z72" s="195">
        <v>0</v>
      </c>
      <c r="AA72" s="195"/>
      <c r="AB72" s="195">
        <v>0</v>
      </c>
      <c r="AC72" s="195">
        <v>0</v>
      </c>
    </row>
    <row r="73" spans="1:29" s="192" customFormat="1" x14ac:dyDescent="0.25">
      <c r="A73" s="196" t="s">
        <v>593</v>
      </c>
      <c r="B73" s="199" t="s">
        <v>594</v>
      </c>
      <c r="C73" s="195"/>
      <c r="D73" s="195"/>
      <c r="E73" s="195"/>
      <c r="F73" s="195"/>
      <c r="G73" s="195">
        <v>0</v>
      </c>
      <c r="H73" s="195">
        <v>0</v>
      </c>
      <c r="I73" s="195"/>
      <c r="J73" s="195">
        <v>0</v>
      </c>
      <c r="K73" s="195"/>
      <c r="L73" s="195">
        <v>0</v>
      </c>
      <c r="M73" s="195"/>
      <c r="N73" s="195">
        <v>0</v>
      </c>
      <c r="O73" s="195"/>
      <c r="P73" s="195">
        <v>0</v>
      </c>
      <c r="Q73" s="195"/>
      <c r="R73" s="195">
        <v>0</v>
      </c>
      <c r="S73" s="195"/>
      <c r="T73" s="195">
        <v>0</v>
      </c>
      <c r="U73" s="195"/>
      <c r="V73" s="195">
        <v>0</v>
      </c>
      <c r="W73" s="195"/>
      <c r="X73" s="195">
        <v>0</v>
      </c>
      <c r="Y73" s="195"/>
      <c r="Z73" s="195">
        <v>0</v>
      </c>
      <c r="AA73" s="195"/>
      <c r="AB73" s="195">
        <v>0</v>
      </c>
      <c r="AC73" s="195">
        <v>0</v>
      </c>
    </row>
    <row r="74" spans="1:29" s="192" customFormat="1" ht="36.75" customHeight="1" x14ac:dyDescent="0.25">
      <c r="A74" s="193" t="s">
        <v>58</v>
      </c>
      <c r="B74" s="200" t="s">
        <v>235</v>
      </c>
      <c r="C74" s="195"/>
      <c r="D74" s="195"/>
      <c r="E74" s="195"/>
      <c r="F74" s="195"/>
      <c r="G74" s="195">
        <v>0</v>
      </c>
      <c r="H74" s="195">
        <v>0</v>
      </c>
      <c r="I74" s="195"/>
      <c r="J74" s="195">
        <v>0</v>
      </c>
      <c r="K74" s="195"/>
      <c r="L74" s="195">
        <v>0</v>
      </c>
      <c r="M74" s="195"/>
      <c r="N74" s="195">
        <v>0</v>
      </c>
      <c r="O74" s="195"/>
      <c r="P74" s="195">
        <v>0</v>
      </c>
      <c r="Q74" s="195"/>
      <c r="R74" s="195">
        <v>0</v>
      </c>
      <c r="S74" s="195"/>
      <c r="T74" s="195">
        <v>0</v>
      </c>
      <c r="U74" s="195"/>
      <c r="V74" s="195">
        <v>0</v>
      </c>
      <c r="W74" s="195"/>
      <c r="X74" s="195">
        <v>0</v>
      </c>
      <c r="Y74" s="195"/>
      <c r="Z74" s="195">
        <v>0</v>
      </c>
      <c r="AA74" s="195"/>
      <c r="AB74" s="195">
        <v>0</v>
      </c>
      <c r="AC74" s="195">
        <v>0</v>
      </c>
    </row>
    <row r="75" spans="1:29" s="192" customFormat="1" x14ac:dyDescent="0.25">
      <c r="A75" s="193" t="s">
        <v>56</v>
      </c>
      <c r="B75" s="194" t="s">
        <v>140</v>
      </c>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row>
    <row r="76" spans="1:29" s="192" customFormat="1" ht="45" customHeight="1" x14ac:dyDescent="0.25">
      <c r="A76" s="196" t="s">
        <v>230</v>
      </c>
      <c r="B76" s="197" t="s">
        <v>564</v>
      </c>
      <c r="C76" s="201"/>
      <c r="D76" s="201"/>
      <c r="E76" s="202"/>
      <c r="F76" s="202"/>
      <c r="G76" s="195">
        <v>0</v>
      </c>
      <c r="H76" s="195">
        <v>0</v>
      </c>
      <c r="I76" s="202"/>
      <c r="J76" s="195">
        <v>0</v>
      </c>
      <c r="K76" s="201"/>
      <c r="L76" s="195">
        <v>0</v>
      </c>
      <c r="M76" s="201"/>
      <c r="N76" s="195">
        <v>0</v>
      </c>
      <c r="O76" s="201"/>
      <c r="P76" s="195">
        <v>0</v>
      </c>
      <c r="Q76" s="201"/>
      <c r="R76" s="195">
        <v>0</v>
      </c>
      <c r="S76" s="201"/>
      <c r="T76" s="195">
        <v>0</v>
      </c>
      <c r="U76" s="201"/>
      <c r="V76" s="195">
        <v>0</v>
      </c>
      <c r="W76" s="201"/>
      <c r="X76" s="195">
        <v>0</v>
      </c>
      <c r="Y76" s="201"/>
      <c r="Z76" s="195">
        <v>0</v>
      </c>
      <c r="AA76" s="201"/>
      <c r="AB76" s="195">
        <v>0</v>
      </c>
      <c r="AC76" s="195">
        <v>0</v>
      </c>
    </row>
    <row r="77" spans="1:29" s="192" customFormat="1" ht="39.75" customHeight="1" x14ac:dyDescent="0.25">
      <c r="A77" s="196" t="s">
        <v>231</v>
      </c>
      <c r="B77" s="199" t="s">
        <v>562</v>
      </c>
      <c r="C77" s="195"/>
      <c r="D77" s="195"/>
      <c r="E77" s="195"/>
      <c r="F77" s="195"/>
      <c r="G77" s="195">
        <v>0</v>
      </c>
      <c r="H77" s="195">
        <v>0</v>
      </c>
      <c r="I77" s="195"/>
      <c r="J77" s="195">
        <v>0</v>
      </c>
      <c r="K77" s="195"/>
      <c r="L77" s="195">
        <v>0</v>
      </c>
      <c r="M77" s="195"/>
      <c r="N77" s="195">
        <v>0</v>
      </c>
      <c r="O77" s="195"/>
      <c r="P77" s="195">
        <v>0</v>
      </c>
      <c r="Q77" s="195"/>
      <c r="R77" s="195">
        <v>0</v>
      </c>
      <c r="S77" s="195"/>
      <c r="T77" s="195">
        <v>0</v>
      </c>
      <c r="U77" s="195"/>
      <c r="V77" s="195">
        <v>0</v>
      </c>
      <c r="W77" s="195"/>
      <c r="X77" s="195">
        <v>0</v>
      </c>
      <c r="Y77" s="195"/>
      <c r="Z77" s="195">
        <v>0</v>
      </c>
      <c r="AA77" s="195"/>
      <c r="AB77" s="195">
        <v>0</v>
      </c>
      <c r="AC77" s="195">
        <v>0</v>
      </c>
    </row>
    <row r="78" spans="1:29" s="192" customFormat="1" x14ac:dyDescent="0.25">
      <c r="A78" s="196" t="s">
        <v>232</v>
      </c>
      <c r="B78" s="199" t="s">
        <v>156</v>
      </c>
      <c r="C78" s="195"/>
      <c r="D78" s="195"/>
      <c r="E78" s="195"/>
      <c r="F78" s="195"/>
      <c r="G78" s="195">
        <v>0</v>
      </c>
      <c r="H78" s="195">
        <v>0</v>
      </c>
      <c r="I78" s="195"/>
      <c r="J78" s="195">
        <v>0</v>
      </c>
      <c r="K78" s="195"/>
      <c r="L78" s="195">
        <v>0</v>
      </c>
      <c r="M78" s="195"/>
      <c r="N78" s="195">
        <v>0</v>
      </c>
      <c r="O78" s="195"/>
      <c r="P78" s="195">
        <v>0</v>
      </c>
      <c r="Q78" s="195"/>
      <c r="R78" s="195">
        <v>0</v>
      </c>
      <c r="S78" s="195"/>
      <c r="T78" s="195">
        <v>0</v>
      </c>
      <c r="U78" s="195"/>
      <c r="V78" s="195">
        <v>0</v>
      </c>
      <c r="W78" s="195"/>
      <c r="X78" s="195">
        <v>0</v>
      </c>
      <c r="Y78" s="195"/>
      <c r="Z78" s="195">
        <v>0</v>
      </c>
      <c r="AA78" s="195"/>
      <c r="AB78" s="195">
        <v>0</v>
      </c>
      <c r="AC78" s="195">
        <v>0</v>
      </c>
    </row>
    <row r="79" spans="1:29" s="192" customFormat="1" x14ac:dyDescent="0.25">
      <c r="A79" s="196" t="s">
        <v>233</v>
      </c>
      <c r="B79" s="197" t="s">
        <v>563</v>
      </c>
      <c r="C79" s="195"/>
      <c r="D79" s="195"/>
      <c r="E79" s="195"/>
      <c r="F79" s="195"/>
      <c r="G79" s="195">
        <v>0</v>
      </c>
      <c r="H79" s="195">
        <v>0</v>
      </c>
      <c r="I79" s="195"/>
      <c r="J79" s="195">
        <v>0</v>
      </c>
      <c r="K79" s="195"/>
      <c r="L79" s="195">
        <v>0</v>
      </c>
      <c r="M79" s="195"/>
      <c r="N79" s="195">
        <v>0</v>
      </c>
      <c r="O79" s="195"/>
      <c r="P79" s="195">
        <v>0</v>
      </c>
      <c r="Q79" s="195"/>
      <c r="R79" s="195">
        <v>0</v>
      </c>
      <c r="S79" s="195"/>
      <c r="T79" s="195">
        <v>0</v>
      </c>
      <c r="U79" s="195"/>
      <c r="V79" s="195">
        <v>0</v>
      </c>
      <c r="W79" s="195"/>
      <c r="X79" s="195">
        <v>0</v>
      </c>
      <c r="Y79" s="195"/>
      <c r="Z79" s="195">
        <v>0</v>
      </c>
      <c r="AA79" s="195"/>
      <c r="AB79" s="195">
        <v>0</v>
      </c>
      <c r="AC79" s="195">
        <v>0</v>
      </c>
    </row>
    <row r="80" spans="1:29" s="192" customFormat="1" x14ac:dyDescent="0.25">
      <c r="A80" s="196" t="s">
        <v>234</v>
      </c>
      <c r="B80" s="197" t="s">
        <v>565</v>
      </c>
      <c r="C80" s="201"/>
      <c r="D80" s="201"/>
      <c r="E80" s="202"/>
      <c r="F80" s="202"/>
      <c r="G80" s="195">
        <v>0</v>
      </c>
      <c r="H80" s="195">
        <v>0</v>
      </c>
      <c r="I80" s="202"/>
      <c r="J80" s="195">
        <v>0</v>
      </c>
      <c r="K80" s="201"/>
      <c r="L80" s="195">
        <v>0</v>
      </c>
      <c r="M80" s="201"/>
      <c r="N80" s="195">
        <v>0</v>
      </c>
      <c r="O80" s="201"/>
      <c r="P80" s="195">
        <v>0</v>
      </c>
      <c r="Q80" s="201"/>
      <c r="R80" s="195">
        <v>0</v>
      </c>
      <c r="S80" s="201"/>
      <c r="T80" s="195">
        <v>0</v>
      </c>
      <c r="U80" s="201"/>
      <c r="V80" s="195">
        <v>0</v>
      </c>
      <c r="W80" s="201"/>
      <c r="X80" s="195">
        <v>0</v>
      </c>
      <c r="Y80" s="201"/>
      <c r="Z80" s="195">
        <v>0</v>
      </c>
      <c r="AA80" s="201"/>
      <c r="AB80" s="195">
        <v>0</v>
      </c>
      <c r="AC80" s="195">
        <v>0</v>
      </c>
    </row>
    <row r="81" spans="1:29" s="192" customFormat="1" x14ac:dyDescent="0.25">
      <c r="A81" s="196" t="s">
        <v>595</v>
      </c>
      <c r="B81" s="197" t="s">
        <v>566</v>
      </c>
      <c r="C81" s="201"/>
      <c r="D81" s="201"/>
      <c r="E81" s="202"/>
      <c r="F81" s="202"/>
      <c r="G81" s="195">
        <v>0</v>
      </c>
      <c r="H81" s="195">
        <v>0</v>
      </c>
      <c r="I81" s="202"/>
      <c r="J81" s="195">
        <v>0</v>
      </c>
      <c r="K81" s="201"/>
      <c r="L81" s="195">
        <v>0</v>
      </c>
      <c r="M81" s="201"/>
      <c r="N81" s="195">
        <v>0</v>
      </c>
      <c r="O81" s="201"/>
      <c r="P81" s="195">
        <v>0</v>
      </c>
      <c r="Q81" s="201"/>
      <c r="R81" s="195">
        <v>0</v>
      </c>
      <c r="S81" s="201"/>
      <c r="T81" s="195">
        <v>0</v>
      </c>
      <c r="U81" s="201"/>
      <c r="V81" s="195">
        <v>0</v>
      </c>
      <c r="W81" s="201"/>
      <c r="X81" s="195">
        <v>0</v>
      </c>
      <c r="Y81" s="201"/>
      <c r="Z81" s="195">
        <v>0</v>
      </c>
      <c r="AA81" s="201"/>
      <c r="AB81" s="195">
        <v>0</v>
      </c>
      <c r="AC81" s="195">
        <v>0</v>
      </c>
    </row>
    <row r="82" spans="1:29" s="192" customFormat="1" x14ac:dyDescent="0.25">
      <c r="A82" s="196" t="s">
        <v>596</v>
      </c>
      <c r="B82" s="197" t="s">
        <v>567</v>
      </c>
      <c r="C82" s="201"/>
      <c r="D82" s="201"/>
      <c r="E82" s="202"/>
      <c r="F82" s="202"/>
      <c r="G82" s="195">
        <v>0</v>
      </c>
      <c r="H82" s="195">
        <v>0</v>
      </c>
      <c r="I82" s="202"/>
      <c r="J82" s="195">
        <v>0</v>
      </c>
      <c r="K82" s="201"/>
      <c r="L82" s="195">
        <v>0</v>
      </c>
      <c r="M82" s="201"/>
      <c r="N82" s="195">
        <v>0</v>
      </c>
      <c r="O82" s="201"/>
      <c r="P82" s="195">
        <v>0</v>
      </c>
      <c r="Q82" s="201"/>
      <c r="R82" s="195">
        <v>0</v>
      </c>
      <c r="S82" s="201"/>
      <c r="T82" s="195">
        <v>0</v>
      </c>
      <c r="U82" s="201"/>
      <c r="V82" s="195">
        <v>0</v>
      </c>
      <c r="W82" s="201"/>
      <c r="X82" s="195">
        <v>0</v>
      </c>
      <c r="Y82" s="201"/>
      <c r="Z82" s="195">
        <v>0</v>
      </c>
      <c r="AA82" s="201"/>
      <c r="AB82" s="195">
        <v>0</v>
      </c>
      <c r="AC82" s="195">
        <v>0</v>
      </c>
    </row>
    <row r="83" spans="1:29" s="192" customFormat="1" x14ac:dyDescent="0.25">
      <c r="A83" s="196" t="s">
        <v>597</v>
      </c>
      <c r="B83" s="197" t="s">
        <v>569</v>
      </c>
      <c r="C83" s="201"/>
      <c r="D83" s="201"/>
      <c r="E83" s="202"/>
      <c r="F83" s="202"/>
      <c r="G83" s="195">
        <v>0</v>
      </c>
      <c r="H83" s="195">
        <v>0</v>
      </c>
      <c r="I83" s="202"/>
      <c r="J83" s="195">
        <v>0</v>
      </c>
      <c r="K83" s="201"/>
      <c r="L83" s="195">
        <v>0</v>
      </c>
      <c r="M83" s="201"/>
      <c r="N83" s="195">
        <v>0</v>
      </c>
      <c r="O83" s="201"/>
      <c r="P83" s="195">
        <v>0</v>
      </c>
      <c r="Q83" s="201"/>
      <c r="R83" s="195">
        <v>0</v>
      </c>
      <c r="S83" s="201"/>
      <c r="T83" s="195">
        <v>0</v>
      </c>
      <c r="U83" s="201"/>
      <c r="V83" s="195">
        <v>0</v>
      </c>
      <c r="W83" s="201"/>
      <c r="X83" s="195">
        <v>0</v>
      </c>
      <c r="Y83" s="201"/>
      <c r="Z83" s="195">
        <v>0</v>
      </c>
      <c r="AA83" s="201"/>
      <c r="AB83" s="195">
        <v>0</v>
      </c>
      <c r="AC83" s="195">
        <v>0</v>
      </c>
    </row>
    <row r="84" spans="1:29" s="192" customFormat="1" x14ac:dyDescent="0.25">
      <c r="A84" s="196" t="s">
        <v>598</v>
      </c>
      <c r="B84" s="197" t="s">
        <v>571</v>
      </c>
      <c r="C84" s="252"/>
      <c r="D84" s="252"/>
      <c r="E84" s="202"/>
      <c r="F84" s="202"/>
      <c r="G84" s="195">
        <v>0</v>
      </c>
      <c r="H84" s="195">
        <v>0</v>
      </c>
      <c r="I84" s="202"/>
      <c r="J84" s="195">
        <v>0</v>
      </c>
      <c r="K84" s="201"/>
      <c r="L84" s="195">
        <v>0</v>
      </c>
      <c r="M84" s="201"/>
      <c r="N84" s="195">
        <v>0</v>
      </c>
      <c r="O84" s="201"/>
      <c r="P84" s="195">
        <v>14</v>
      </c>
      <c r="Q84" s="201"/>
      <c r="R84" s="195">
        <v>14</v>
      </c>
      <c r="S84" s="201"/>
      <c r="T84" s="195">
        <v>0</v>
      </c>
      <c r="U84" s="201"/>
      <c r="V84" s="195">
        <v>0</v>
      </c>
      <c r="W84" s="201"/>
      <c r="X84" s="195">
        <v>0</v>
      </c>
      <c r="Y84" s="201"/>
      <c r="Z84" s="195">
        <v>0</v>
      </c>
      <c r="AA84" s="201"/>
      <c r="AB84" s="195">
        <v>14</v>
      </c>
      <c r="AC84" s="195">
        <v>14</v>
      </c>
    </row>
    <row r="85" spans="1:29" s="192" customFormat="1" x14ac:dyDescent="0.25">
      <c r="A85" s="196" t="s">
        <v>599</v>
      </c>
      <c r="B85" s="197" t="s">
        <v>573</v>
      </c>
      <c r="C85" s="201"/>
      <c r="D85" s="201"/>
      <c r="E85" s="202"/>
      <c r="F85" s="202"/>
      <c r="G85" s="195">
        <v>0</v>
      </c>
      <c r="H85" s="195">
        <v>0</v>
      </c>
      <c r="I85" s="202"/>
      <c r="J85" s="195">
        <v>0</v>
      </c>
      <c r="K85" s="201"/>
      <c r="L85" s="195">
        <v>0</v>
      </c>
      <c r="M85" s="201"/>
      <c r="N85" s="195">
        <v>0</v>
      </c>
      <c r="O85" s="201"/>
      <c r="P85" s="195">
        <v>0</v>
      </c>
      <c r="Q85" s="201"/>
      <c r="R85" s="195">
        <v>0</v>
      </c>
      <c r="S85" s="201"/>
      <c r="T85" s="195">
        <v>0</v>
      </c>
      <c r="U85" s="201"/>
      <c r="V85" s="195">
        <v>0</v>
      </c>
      <c r="W85" s="201"/>
      <c r="X85" s="195">
        <v>0</v>
      </c>
      <c r="Y85" s="201"/>
      <c r="Z85" s="195">
        <v>0</v>
      </c>
      <c r="AA85" s="201"/>
      <c r="AB85" s="195">
        <v>0</v>
      </c>
      <c r="AC85" s="195">
        <v>0</v>
      </c>
    </row>
    <row r="86" spans="1:29" s="192" customFormat="1" x14ac:dyDescent="0.25">
      <c r="A86" s="196" t="s">
        <v>600</v>
      </c>
      <c r="B86" s="197" t="s">
        <v>575</v>
      </c>
      <c r="C86" s="201"/>
      <c r="D86" s="201"/>
      <c r="E86" s="202"/>
      <c r="F86" s="202"/>
      <c r="G86" s="195">
        <v>0</v>
      </c>
      <c r="H86" s="195">
        <v>0</v>
      </c>
      <c r="I86" s="202"/>
      <c r="J86" s="195">
        <v>0</v>
      </c>
      <c r="K86" s="201"/>
      <c r="L86" s="195">
        <v>0</v>
      </c>
      <c r="M86" s="201"/>
      <c r="N86" s="195">
        <v>0</v>
      </c>
      <c r="O86" s="201"/>
      <c r="P86" s="195">
        <v>0</v>
      </c>
      <c r="Q86" s="201"/>
      <c r="R86" s="195">
        <v>0</v>
      </c>
      <c r="S86" s="201"/>
      <c r="T86" s="195">
        <v>0</v>
      </c>
      <c r="U86" s="201"/>
      <c r="V86" s="195">
        <v>0</v>
      </c>
      <c r="W86" s="201"/>
      <c r="X86" s="195">
        <v>0</v>
      </c>
      <c r="Y86" s="201"/>
      <c r="Z86" s="195">
        <v>0</v>
      </c>
      <c r="AA86" s="201"/>
      <c r="AB86" s="195">
        <v>0</v>
      </c>
      <c r="AC86" s="195">
        <v>0</v>
      </c>
    </row>
    <row r="87" spans="1:29" x14ac:dyDescent="0.25">
      <c r="G87" s="61"/>
      <c r="H87" s="61"/>
      <c r="I87" s="61"/>
      <c r="J87" s="61"/>
      <c r="K87" s="61"/>
      <c r="L87" s="61"/>
      <c r="M87" s="61"/>
      <c r="N87" s="61"/>
      <c r="O87" s="61"/>
    </row>
    <row r="88" spans="1:29" x14ac:dyDescent="0.25">
      <c r="G88" s="61"/>
      <c r="H88" s="61"/>
      <c r="I88" s="61"/>
      <c r="J88" s="61"/>
      <c r="K88" s="61"/>
      <c r="L88" s="61"/>
      <c r="M88" s="61"/>
      <c r="N88" s="61"/>
      <c r="O88" s="61"/>
    </row>
    <row r="89" spans="1:29" x14ac:dyDescent="0.25">
      <c r="G89" s="61"/>
      <c r="H89" s="61"/>
      <c r="I89" s="61"/>
      <c r="J89" s="61"/>
      <c r="K89" s="61"/>
      <c r="L89" s="61"/>
      <c r="M89" s="61"/>
      <c r="N89" s="61"/>
      <c r="O89" s="61"/>
    </row>
    <row r="90" spans="1:29" x14ac:dyDescent="0.25">
      <c r="G90" s="61"/>
      <c r="H90" s="61"/>
      <c r="I90" s="61"/>
      <c r="J90" s="61"/>
      <c r="K90" s="61"/>
      <c r="L90" s="61"/>
      <c r="M90" s="61"/>
      <c r="N90" s="61"/>
      <c r="O90" s="61"/>
    </row>
    <row r="91" spans="1:29" x14ac:dyDescent="0.25">
      <c r="G91" s="61"/>
      <c r="H91" s="61"/>
      <c r="I91" s="61"/>
      <c r="J91" s="61"/>
      <c r="K91" s="61"/>
      <c r="L91" s="61"/>
      <c r="M91" s="61"/>
      <c r="N91" s="61"/>
      <c r="O91" s="61"/>
    </row>
    <row r="92" spans="1:29" x14ac:dyDescent="0.25">
      <c r="G92" s="61"/>
      <c r="H92" s="61"/>
      <c r="I92" s="61"/>
      <c r="J92" s="61"/>
      <c r="K92" s="61"/>
      <c r="L92" s="61"/>
      <c r="M92" s="61"/>
      <c r="N92" s="61"/>
      <c r="O92" s="61"/>
    </row>
  </sheetData>
  <mergeCells count="31">
    <mergeCell ref="AB20:AC21"/>
    <mergeCell ref="H20:K20"/>
    <mergeCell ref="L20:O20"/>
    <mergeCell ref="P20:S20"/>
    <mergeCell ref="P21:Q21"/>
    <mergeCell ref="R21:S21"/>
    <mergeCell ref="H21:I21"/>
    <mergeCell ref="J21:K21"/>
    <mergeCell ref="L21:M21"/>
    <mergeCell ref="N21:O21"/>
    <mergeCell ref="X21:Y21"/>
    <mergeCell ref="T20:W20"/>
    <mergeCell ref="T21:U21"/>
    <mergeCell ref="A4:AA4"/>
    <mergeCell ref="A12:AA12"/>
    <mergeCell ref="A9:AA9"/>
    <mergeCell ref="A11:AA11"/>
    <mergeCell ref="A8:AA8"/>
    <mergeCell ref="A6:AA6"/>
    <mergeCell ref="A14:AA14"/>
    <mergeCell ref="C20:D21"/>
    <mergeCell ref="A16:AA16"/>
    <mergeCell ref="A15:AA15"/>
    <mergeCell ref="A20:A22"/>
    <mergeCell ref="E20:F21"/>
    <mergeCell ref="A18:AA18"/>
    <mergeCell ref="G20:G22"/>
    <mergeCell ref="B20:B22"/>
    <mergeCell ref="V21:W21"/>
    <mergeCell ref="X20:AA20"/>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85" zoomScaleNormal="80" zoomScaleSheetLayoutView="85" workbookViewId="0">
      <selection activeCell="G23" sqref="G23:G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646</v>
      </c>
    </row>
    <row r="4" spans="1:48" ht="18.75" x14ac:dyDescent="0.3">
      <c r="AV4" s="15"/>
    </row>
    <row r="5" spans="1:48" ht="18.75" customHeight="1" x14ac:dyDescent="0.25">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8" t="str">
        <f>'1. паспорт местоположение'!A12:C12</f>
        <v>F_TP1500.PS.0041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8" t="str">
        <f>'1. паспорт местоположение'!A15:C15</f>
        <v xml:space="preserve">Техническое перевооружение  ПС 110/35/6 кВ Сарымская  (замена масляных выключателей 110 кВ - 5шт., 35 кВ - 9 шт., НАМИ-35 -2 шт., ВАЗП - 2 шт., панелей релейных защит) </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15" t="s">
        <v>504</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06" t="s">
        <v>52</v>
      </c>
      <c r="B22" s="417" t="s">
        <v>24</v>
      </c>
      <c r="C22" s="406" t="s">
        <v>51</v>
      </c>
      <c r="D22" s="406" t="s">
        <v>50</v>
      </c>
      <c r="E22" s="420" t="s">
        <v>515</v>
      </c>
      <c r="F22" s="421"/>
      <c r="G22" s="421"/>
      <c r="H22" s="421"/>
      <c r="I22" s="421"/>
      <c r="J22" s="421"/>
      <c r="K22" s="421"/>
      <c r="L22" s="422"/>
      <c r="M22" s="406" t="s">
        <v>49</v>
      </c>
      <c r="N22" s="406" t="s">
        <v>48</v>
      </c>
      <c r="O22" s="406" t="s">
        <v>47</v>
      </c>
      <c r="P22" s="401" t="s">
        <v>265</v>
      </c>
      <c r="Q22" s="401" t="s">
        <v>46</v>
      </c>
      <c r="R22" s="401" t="s">
        <v>45</v>
      </c>
      <c r="S22" s="401" t="s">
        <v>44</v>
      </c>
      <c r="T22" s="401"/>
      <c r="U22" s="423" t="s">
        <v>43</v>
      </c>
      <c r="V22" s="423" t="s">
        <v>42</v>
      </c>
      <c r="W22" s="401" t="s">
        <v>41</v>
      </c>
      <c r="X22" s="401" t="s">
        <v>40</v>
      </c>
      <c r="Y22" s="401" t="s">
        <v>39</v>
      </c>
      <c r="Z22" s="408" t="s">
        <v>38</v>
      </c>
      <c r="AA22" s="401" t="s">
        <v>37</v>
      </c>
      <c r="AB22" s="401" t="s">
        <v>36</v>
      </c>
      <c r="AC22" s="401" t="s">
        <v>35</v>
      </c>
      <c r="AD22" s="401" t="s">
        <v>34</v>
      </c>
      <c r="AE22" s="401" t="s">
        <v>33</v>
      </c>
      <c r="AF22" s="401" t="s">
        <v>32</v>
      </c>
      <c r="AG22" s="401"/>
      <c r="AH22" s="401"/>
      <c r="AI22" s="401"/>
      <c r="AJ22" s="401"/>
      <c r="AK22" s="401"/>
      <c r="AL22" s="401" t="s">
        <v>31</v>
      </c>
      <c r="AM22" s="401"/>
      <c r="AN22" s="401"/>
      <c r="AO22" s="401"/>
      <c r="AP22" s="401" t="s">
        <v>30</v>
      </c>
      <c r="AQ22" s="401"/>
      <c r="AR22" s="401" t="s">
        <v>29</v>
      </c>
      <c r="AS22" s="401" t="s">
        <v>28</v>
      </c>
      <c r="AT22" s="401" t="s">
        <v>27</v>
      </c>
      <c r="AU22" s="401" t="s">
        <v>26</v>
      </c>
      <c r="AV22" s="409" t="s">
        <v>25</v>
      </c>
    </row>
    <row r="23" spans="1:48" s="26" customFormat="1" ht="64.5" customHeight="1" x14ac:dyDescent="0.25">
      <c r="A23" s="416"/>
      <c r="B23" s="418"/>
      <c r="C23" s="416"/>
      <c r="D23" s="416"/>
      <c r="E23" s="411" t="s">
        <v>23</v>
      </c>
      <c r="F23" s="402" t="s">
        <v>139</v>
      </c>
      <c r="G23" s="402" t="s">
        <v>138</v>
      </c>
      <c r="H23" s="402" t="s">
        <v>137</v>
      </c>
      <c r="I23" s="404" t="s">
        <v>426</v>
      </c>
      <c r="J23" s="404" t="s">
        <v>427</v>
      </c>
      <c r="K23" s="404" t="s">
        <v>428</v>
      </c>
      <c r="L23" s="402" t="s">
        <v>80</v>
      </c>
      <c r="M23" s="416"/>
      <c r="N23" s="416"/>
      <c r="O23" s="416"/>
      <c r="P23" s="401"/>
      <c r="Q23" s="401"/>
      <c r="R23" s="401"/>
      <c r="S23" s="413" t="s">
        <v>2</v>
      </c>
      <c r="T23" s="413" t="s">
        <v>11</v>
      </c>
      <c r="U23" s="423"/>
      <c r="V23" s="423"/>
      <c r="W23" s="401"/>
      <c r="X23" s="401"/>
      <c r="Y23" s="401"/>
      <c r="Z23" s="401"/>
      <c r="AA23" s="401"/>
      <c r="AB23" s="401"/>
      <c r="AC23" s="401"/>
      <c r="AD23" s="401"/>
      <c r="AE23" s="401"/>
      <c r="AF23" s="401" t="s">
        <v>22</v>
      </c>
      <c r="AG23" s="401"/>
      <c r="AH23" s="401" t="s">
        <v>21</v>
      </c>
      <c r="AI23" s="401"/>
      <c r="AJ23" s="406" t="s">
        <v>20</v>
      </c>
      <c r="AK23" s="406" t="s">
        <v>19</v>
      </c>
      <c r="AL23" s="406" t="s">
        <v>18</v>
      </c>
      <c r="AM23" s="406" t="s">
        <v>17</v>
      </c>
      <c r="AN23" s="406" t="s">
        <v>16</v>
      </c>
      <c r="AO23" s="406" t="s">
        <v>15</v>
      </c>
      <c r="AP23" s="406" t="s">
        <v>14</v>
      </c>
      <c r="AQ23" s="424" t="s">
        <v>11</v>
      </c>
      <c r="AR23" s="401"/>
      <c r="AS23" s="401"/>
      <c r="AT23" s="401"/>
      <c r="AU23" s="401"/>
      <c r="AV23" s="410"/>
    </row>
    <row r="24" spans="1:48" s="26"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80" t="s">
        <v>13</v>
      </c>
      <c r="AG24" s="180" t="s">
        <v>12</v>
      </c>
      <c r="AH24" s="130" t="s">
        <v>2</v>
      </c>
      <c r="AI24" s="130" t="s">
        <v>11</v>
      </c>
      <c r="AJ24" s="407"/>
      <c r="AK24" s="407"/>
      <c r="AL24" s="407"/>
      <c r="AM24" s="407"/>
      <c r="AN24" s="407"/>
      <c r="AO24" s="407"/>
      <c r="AP24" s="407"/>
      <c r="AQ24" s="425"/>
      <c r="AR24" s="401"/>
      <c r="AS24" s="401"/>
      <c r="AT24" s="401"/>
      <c r="AU24" s="401"/>
      <c r="AV24" s="410"/>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58" zoomScale="90" zoomScaleNormal="90" zoomScaleSheetLayoutView="90" workbookViewId="0">
      <selection activeCell="B25" sqref="B25"/>
    </sheetView>
  </sheetViews>
  <sheetFormatPr defaultRowHeight="15.75" x14ac:dyDescent="0.25"/>
  <cols>
    <col min="1" max="2" width="66.140625" style="106" customWidth="1"/>
    <col min="3" max="254" width="9.140625" style="107"/>
    <col min="255" max="256" width="66.140625" style="107" customWidth="1"/>
    <col min="257" max="510" width="9.140625" style="107"/>
    <col min="511" max="512" width="66.140625" style="107" customWidth="1"/>
    <col min="513" max="766" width="9.140625" style="107"/>
    <col min="767" max="768" width="66.140625" style="107" customWidth="1"/>
    <col min="769" max="1022" width="9.140625" style="107"/>
    <col min="1023" max="1024" width="66.140625" style="107" customWidth="1"/>
    <col min="1025" max="1278" width="9.140625" style="107"/>
    <col min="1279" max="1280" width="66.140625" style="107" customWidth="1"/>
    <col min="1281" max="1534" width="9.140625" style="107"/>
    <col min="1535" max="1536" width="66.140625" style="107" customWidth="1"/>
    <col min="1537" max="1790" width="9.140625" style="107"/>
    <col min="1791" max="1792" width="66.140625" style="107" customWidth="1"/>
    <col min="1793" max="2046" width="9.140625" style="107"/>
    <col min="2047" max="2048" width="66.140625" style="107" customWidth="1"/>
    <col min="2049" max="2302" width="9.140625" style="107"/>
    <col min="2303" max="2304" width="66.140625" style="107" customWidth="1"/>
    <col min="2305" max="2558" width="9.140625" style="107"/>
    <col min="2559" max="2560" width="66.140625" style="107" customWidth="1"/>
    <col min="2561" max="2814" width="9.140625" style="107"/>
    <col min="2815" max="2816" width="66.140625" style="107" customWidth="1"/>
    <col min="2817" max="3070" width="9.140625" style="107"/>
    <col min="3071" max="3072" width="66.140625" style="107" customWidth="1"/>
    <col min="3073" max="3326" width="9.140625" style="107"/>
    <col min="3327" max="3328" width="66.140625" style="107" customWidth="1"/>
    <col min="3329" max="3582" width="9.140625" style="107"/>
    <col min="3583" max="3584" width="66.140625" style="107" customWidth="1"/>
    <col min="3585" max="3838" width="9.140625" style="107"/>
    <col min="3839" max="3840" width="66.140625" style="107" customWidth="1"/>
    <col min="3841" max="4094" width="9.140625" style="107"/>
    <col min="4095" max="4096" width="66.140625" style="107" customWidth="1"/>
    <col min="4097" max="4350" width="9.140625" style="107"/>
    <col min="4351" max="4352" width="66.140625" style="107" customWidth="1"/>
    <col min="4353" max="4606" width="9.140625" style="107"/>
    <col min="4607" max="4608" width="66.140625" style="107" customWidth="1"/>
    <col min="4609" max="4862" width="9.140625" style="107"/>
    <col min="4863" max="4864" width="66.140625" style="107" customWidth="1"/>
    <col min="4865" max="5118" width="9.140625" style="107"/>
    <col min="5119" max="5120" width="66.140625" style="107" customWidth="1"/>
    <col min="5121" max="5374" width="9.140625" style="107"/>
    <col min="5375" max="5376" width="66.140625" style="107" customWidth="1"/>
    <col min="5377" max="5630" width="9.140625" style="107"/>
    <col min="5631" max="5632" width="66.140625" style="107" customWidth="1"/>
    <col min="5633" max="5886" width="9.140625" style="107"/>
    <col min="5887" max="5888" width="66.140625" style="107" customWidth="1"/>
    <col min="5889" max="6142" width="9.140625" style="107"/>
    <col min="6143" max="6144" width="66.140625" style="107" customWidth="1"/>
    <col min="6145" max="6398" width="9.140625" style="107"/>
    <col min="6399" max="6400" width="66.140625" style="107" customWidth="1"/>
    <col min="6401" max="6654" width="9.140625" style="107"/>
    <col min="6655" max="6656" width="66.140625" style="107" customWidth="1"/>
    <col min="6657" max="6910" width="9.140625" style="107"/>
    <col min="6911" max="6912" width="66.140625" style="107" customWidth="1"/>
    <col min="6913" max="7166" width="9.140625" style="107"/>
    <col min="7167" max="7168" width="66.140625" style="107" customWidth="1"/>
    <col min="7169" max="7422" width="9.140625" style="107"/>
    <col min="7423" max="7424" width="66.140625" style="107" customWidth="1"/>
    <col min="7425" max="7678" width="9.140625" style="107"/>
    <col min="7679" max="7680" width="66.140625" style="107" customWidth="1"/>
    <col min="7681" max="7934" width="9.140625" style="107"/>
    <col min="7935" max="7936" width="66.140625" style="107" customWidth="1"/>
    <col min="7937" max="8190" width="9.140625" style="107"/>
    <col min="8191" max="8192" width="66.140625" style="107" customWidth="1"/>
    <col min="8193" max="8446" width="9.140625" style="107"/>
    <col min="8447" max="8448" width="66.140625" style="107" customWidth="1"/>
    <col min="8449" max="8702" width="9.140625" style="107"/>
    <col min="8703" max="8704" width="66.140625" style="107" customWidth="1"/>
    <col min="8705" max="8958" width="9.140625" style="107"/>
    <col min="8959" max="8960" width="66.140625" style="107" customWidth="1"/>
    <col min="8961" max="9214" width="9.140625" style="107"/>
    <col min="9215" max="9216" width="66.140625" style="107" customWidth="1"/>
    <col min="9217" max="9470" width="9.140625" style="107"/>
    <col min="9471" max="9472" width="66.140625" style="107" customWidth="1"/>
    <col min="9473" max="9726" width="9.140625" style="107"/>
    <col min="9727" max="9728" width="66.140625" style="107" customWidth="1"/>
    <col min="9729" max="9982" width="9.140625" style="107"/>
    <col min="9983" max="9984" width="66.140625" style="107" customWidth="1"/>
    <col min="9985" max="10238" width="9.140625" style="107"/>
    <col min="10239" max="10240" width="66.140625" style="107" customWidth="1"/>
    <col min="10241" max="10494" width="9.140625" style="107"/>
    <col min="10495" max="10496" width="66.140625" style="107" customWidth="1"/>
    <col min="10497" max="10750" width="9.140625" style="107"/>
    <col min="10751" max="10752" width="66.140625" style="107" customWidth="1"/>
    <col min="10753" max="11006" width="9.140625" style="107"/>
    <col min="11007" max="11008" width="66.140625" style="107" customWidth="1"/>
    <col min="11009" max="11262" width="9.140625" style="107"/>
    <col min="11263" max="11264" width="66.140625" style="107" customWidth="1"/>
    <col min="11265" max="11518" width="9.140625" style="107"/>
    <col min="11519" max="11520" width="66.140625" style="107" customWidth="1"/>
    <col min="11521" max="11774" width="9.140625" style="107"/>
    <col min="11775" max="11776" width="66.140625" style="107" customWidth="1"/>
    <col min="11777" max="12030" width="9.140625" style="107"/>
    <col min="12031" max="12032" width="66.140625" style="107" customWidth="1"/>
    <col min="12033" max="12286" width="9.140625" style="107"/>
    <col min="12287" max="12288" width="66.140625" style="107" customWidth="1"/>
    <col min="12289" max="12542" width="9.140625" style="107"/>
    <col min="12543" max="12544" width="66.140625" style="107" customWidth="1"/>
    <col min="12545" max="12798" width="9.140625" style="107"/>
    <col min="12799" max="12800" width="66.140625" style="107" customWidth="1"/>
    <col min="12801" max="13054" width="9.140625" style="107"/>
    <col min="13055" max="13056" width="66.140625" style="107" customWidth="1"/>
    <col min="13057" max="13310" width="9.140625" style="107"/>
    <col min="13311" max="13312" width="66.140625" style="107" customWidth="1"/>
    <col min="13313" max="13566" width="9.140625" style="107"/>
    <col min="13567" max="13568" width="66.140625" style="107" customWidth="1"/>
    <col min="13569" max="13822" width="9.140625" style="107"/>
    <col min="13823" max="13824" width="66.140625" style="107" customWidth="1"/>
    <col min="13825" max="14078" width="9.140625" style="107"/>
    <col min="14079" max="14080" width="66.140625" style="107" customWidth="1"/>
    <col min="14081" max="14334" width="9.140625" style="107"/>
    <col min="14335" max="14336" width="66.140625" style="107" customWidth="1"/>
    <col min="14337" max="14590" width="9.140625" style="107"/>
    <col min="14591" max="14592" width="66.140625" style="107" customWidth="1"/>
    <col min="14593" max="14846" width="9.140625" style="107"/>
    <col min="14847" max="14848" width="66.140625" style="107" customWidth="1"/>
    <col min="14849" max="15102" width="9.140625" style="107"/>
    <col min="15103" max="15104" width="66.140625" style="107" customWidth="1"/>
    <col min="15105" max="15358" width="9.140625" style="107"/>
    <col min="15359" max="15360" width="66.140625" style="107" customWidth="1"/>
    <col min="15361" max="15614" width="9.140625" style="107"/>
    <col min="15615" max="15616" width="66.140625" style="107" customWidth="1"/>
    <col min="15617" max="15870" width="9.140625" style="107"/>
    <col min="15871" max="15872" width="66.140625" style="107" customWidth="1"/>
    <col min="15873" max="16126" width="9.140625" style="107"/>
    <col min="16127" max="16128" width="66.140625" style="107" customWidth="1"/>
    <col min="16129" max="16384" width="9.140625" style="107"/>
  </cols>
  <sheetData>
    <row r="1" spans="1:6" ht="18.75" x14ac:dyDescent="0.25">
      <c r="B1" s="38" t="s">
        <v>69</v>
      </c>
    </row>
    <row r="2" spans="1:6" ht="18.75" x14ac:dyDescent="0.3">
      <c r="B2" s="15" t="s">
        <v>10</v>
      </c>
    </row>
    <row r="3" spans="1:6" ht="18.75" x14ac:dyDescent="0.3">
      <c r="B3" s="15" t="s">
        <v>646</v>
      </c>
    </row>
    <row r="4" spans="1:6" x14ac:dyDescent="0.25">
      <c r="B4" s="43"/>
    </row>
    <row r="5" spans="1:6" ht="18.75" x14ac:dyDescent="0.3">
      <c r="A5" s="431" t="str">
        <f>'1. паспорт местоположение'!A5:C5</f>
        <v>Год раскрытия информации: 2023 год</v>
      </c>
      <c r="B5" s="431"/>
      <c r="C5" s="67"/>
      <c r="D5" s="67"/>
      <c r="E5" s="67"/>
      <c r="F5" s="67"/>
    </row>
    <row r="6" spans="1:6" ht="18.75" x14ac:dyDescent="0.3">
      <c r="A6" s="134"/>
      <c r="B6" s="134"/>
      <c r="C6" s="134"/>
      <c r="D6" s="134"/>
      <c r="E6" s="134"/>
      <c r="F6" s="134"/>
    </row>
    <row r="7" spans="1:6" ht="18.75" x14ac:dyDescent="0.25">
      <c r="A7" s="264" t="s">
        <v>9</v>
      </c>
      <c r="B7" s="264"/>
      <c r="C7" s="133"/>
      <c r="D7" s="133"/>
      <c r="E7" s="133"/>
      <c r="F7" s="133"/>
    </row>
    <row r="8" spans="1:6" ht="18.75" x14ac:dyDescent="0.25">
      <c r="A8" s="133"/>
      <c r="B8" s="133"/>
      <c r="C8" s="133"/>
      <c r="D8" s="133"/>
      <c r="E8" s="133"/>
      <c r="F8" s="133"/>
    </row>
    <row r="9" spans="1:6" x14ac:dyDescent="0.25">
      <c r="A9" s="268" t="str">
        <f>'1. паспорт местоположение'!A9:C9</f>
        <v>АО "Россети Тюмень"</v>
      </c>
      <c r="B9" s="268"/>
      <c r="C9" s="131"/>
      <c r="D9" s="131"/>
      <c r="E9" s="131"/>
      <c r="F9" s="131"/>
    </row>
    <row r="10" spans="1:6" x14ac:dyDescent="0.25">
      <c r="A10" s="261" t="s">
        <v>8</v>
      </c>
      <c r="B10" s="261"/>
      <c r="C10" s="132"/>
      <c r="D10" s="132"/>
      <c r="E10" s="132"/>
      <c r="F10" s="132"/>
    </row>
    <row r="11" spans="1:6" ht="18.75" x14ac:dyDescent="0.25">
      <c r="A11" s="133"/>
      <c r="B11" s="133"/>
      <c r="C11" s="133"/>
      <c r="D11" s="133"/>
      <c r="E11" s="133"/>
      <c r="F11" s="133"/>
    </row>
    <row r="12" spans="1:6" ht="30.75" customHeight="1" x14ac:dyDescent="0.25">
      <c r="A12" s="268" t="str">
        <f>'1. паспорт местоположение'!A12:C12</f>
        <v>F_TP1500.PS.0041</v>
      </c>
      <c r="B12" s="268"/>
      <c r="C12" s="131"/>
      <c r="D12" s="131"/>
      <c r="E12" s="131"/>
      <c r="F12" s="131"/>
    </row>
    <row r="13" spans="1:6" x14ac:dyDescent="0.25">
      <c r="A13" s="261" t="s">
        <v>7</v>
      </c>
      <c r="B13" s="261"/>
      <c r="C13" s="132"/>
      <c r="D13" s="132"/>
      <c r="E13" s="132"/>
      <c r="F13" s="132"/>
    </row>
    <row r="14" spans="1:6" ht="18.75" x14ac:dyDescent="0.25">
      <c r="A14" s="11"/>
      <c r="B14" s="11"/>
      <c r="C14" s="11"/>
      <c r="D14" s="11"/>
      <c r="E14" s="11"/>
      <c r="F14" s="11"/>
    </row>
    <row r="15" spans="1:6" ht="50.25" customHeight="1" x14ac:dyDescent="0.25">
      <c r="A15" s="266" t="str">
        <f>'1. паспорт местоположение'!A15:C15</f>
        <v xml:space="preserve">Техническое перевооружение  ПС 110/35/6 кВ Сарымская  (замена масляных выключателей 110 кВ - 5шт., 35 кВ - 9 шт., НАМИ-35 -2 шт., ВАЗП - 2 шт., панелей релейных защит) </v>
      </c>
      <c r="B15" s="266"/>
      <c r="C15" s="131"/>
      <c r="D15" s="131"/>
      <c r="E15" s="131"/>
      <c r="F15" s="131"/>
    </row>
    <row r="16" spans="1:6" x14ac:dyDescent="0.25">
      <c r="A16" s="261" t="s">
        <v>6</v>
      </c>
      <c r="B16" s="261"/>
      <c r="C16" s="132"/>
      <c r="D16" s="132"/>
      <c r="E16" s="132"/>
      <c r="F16" s="132"/>
    </row>
    <row r="17" spans="1:2" x14ac:dyDescent="0.25">
      <c r="B17" s="108"/>
    </row>
    <row r="18" spans="1:2" ht="33.75" customHeight="1" x14ac:dyDescent="0.25">
      <c r="A18" s="429" t="s">
        <v>505</v>
      </c>
      <c r="B18" s="430"/>
    </row>
    <row r="19" spans="1:2" x14ac:dyDescent="0.25">
      <c r="B19" s="43"/>
    </row>
    <row r="20" spans="1:2" ht="16.5" thickBot="1" x14ac:dyDescent="0.3">
      <c r="B20" s="109"/>
    </row>
    <row r="21" spans="1:2" ht="51.75" customHeight="1" thickBot="1" x14ac:dyDescent="0.3">
      <c r="A21" s="110" t="s">
        <v>377</v>
      </c>
      <c r="B21" s="111" t="str">
        <f>A15</f>
        <v xml:space="preserve">Техническое перевооружение  ПС 110/35/6 кВ Сарымская  (замена масляных выключателей 110 кВ - 5шт., 35 кВ - 9 шт., НАМИ-35 -2 шт., ВАЗП - 2 шт., панелей релейных защит) </v>
      </c>
    </row>
    <row r="22" spans="1:2" ht="27.75" customHeight="1" thickBot="1" x14ac:dyDescent="0.3">
      <c r="A22" s="110" t="s">
        <v>378</v>
      </c>
      <c r="B22" s="111" t="s">
        <v>529</v>
      </c>
    </row>
    <row r="23" spans="1:2" ht="22.5" customHeight="1" thickBot="1" x14ac:dyDescent="0.3">
      <c r="A23" s="110" t="s">
        <v>343</v>
      </c>
      <c r="B23" s="155" t="s">
        <v>637</v>
      </c>
    </row>
    <row r="24" spans="1:2" ht="24.75" customHeight="1" thickBot="1" x14ac:dyDescent="0.3">
      <c r="A24" s="110" t="s">
        <v>379</v>
      </c>
      <c r="B24" s="112" t="s">
        <v>635</v>
      </c>
    </row>
    <row r="25" spans="1:2" ht="28.5" customHeight="1" thickBot="1" x14ac:dyDescent="0.3">
      <c r="A25" s="185" t="s">
        <v>380</v>
      </c>
      <c r="B25" s="186">
        <f>'3.3 паспорт описание'!C29</f>
        <v>2026</v>
      </c>
    </row>
    <row r="26" spans="1:2" ht="37.5" customHeight="1" thickBot="1" x14ac:dyDescent="0.3">
      <c r="A26" s="114" t="s">
        <v>381</v>
      </c>
      <c r="B26" s="115" t="str">
        <f>'3.3 паспорт описание'!C30</f>
        <v>П</v>
      </c>
    </row>
    <row r="27" spans="1:2" ht="29.25" thickBot="1" x14ac:dyDescent="0.3">
      <c r="A27" s="121" t="s">
        <v>645</v>
      </c>
      <c r="B27" s="184">
        <v>457.80400600000002</v>
      </c>
    </row>
    <row r="28" spans="1:2" ht="16.5" thickBot="1" x14ac:dyDescent="0.3">
      <c r="A28" s="117" t="s">
        <v>382</v>
      </c>
      <c r="B28" s="187" t="s">
        <v>661</v>
      </c>
    </row>
    <row r="29" spans="1:2" ht="29.25" thickBot="1" x14ac:dyDescent="0.3">
      <c r="A29" s="122" t="s">
        <v>383</v>
      </c>
      <c r="B29" s="254">
        <v>0</v>
      </c>
    </row>
    <row r="30" spans="1:2" ht="29.25" thickBot="1" x14ac:dyDescent="0.3">
      <c r="A30" s="122" t="s">
        <v>384</v>
      </c>
      <c r="B30" s="254">
        <v>0</v>
      </c>
    </row>
    <row r="31" spans="1:2" ht="16.5" thickBot="1" x14ac:dyDescent="0.3">
      <c r="A31" s="117" t="s">
        <v>385</v>
      </c>
      <c r="B31" s="255"/>
    </row>
    <row r="32" spans="1:2" ht="29.25" thickBot="1" x14ac:dyDescent="0.3">
      <c r="A32" s="122" t="s">
        <v>386</v>
      </c>
      <c r="B32" s="254">
        <v>0</v>
      </c>
    </row>
    <row r="33" spans="1:2" ht="16.5" thickBot="1" x14ac:dyDescent="0.3">
      <c r="A33" s="117" t="s">
        <v>387</v>
      </c>
      <c r="B33" s="256"/>
    </row>
    <row r="34" spans="1:2" ht="16.5" thickBot="1" x14ac:dyDescent="0.3">
      <c r="A34" s="117" t="s">
        <v>388</v>
      </c>
      <c r="B34" s="256"/>
    </row>
    <row r="35" spans="1:2" ht="16.5" thickBot="1" x14ac:dyDescent="0.3">
      <c r="A35" s="117" t="s">
        <v>389</v>
      </c>
      <c r="B35" s="256"/>
    </row>
    <row r="36" spans="1:2" ht="16.5" thickBot="1" x14ac:dyDescent="0.3">
      <c r="A36" s="117" t="s">
        <v>390</v>
      </c>
      <c r="B36" s="256"/>
    </row>
    <row r="37" spans="1:2" ht="29.25" thickBot="1" x14ac:dyDescent="0.3">
      <c r="A37" s="122" t="s">
        <v>391</v>
      </c>
      <c r="B37" s="254">
        <v>0</v>
      </c>
    </row>
    <row r="38" spans="1:2" ht="16.5" thickBot="1" x14ac:dyDescent="0.3">
      <c r="A38" s="117" t="s">
        <v>387</v>
      </c>
      <c r="B38" s="255"/>
    </row>
    <row r="39" spans="1:2" ht="16.5" thickBot="1" x14ac:dyDescent="0.3">
      <c r="A39" s="117" t="s">
        <v>388</v>
      </c>
      <c r="B39" s="255"/>
    </row>
    <row r="40" spans="1:2" ht="16.5" thickBot="1" x14ac:dyDescent="0.3">
      <c r="A40" s="117" t="s">
        <v>389</v>
      </c>
      <c r="B40" s="255"/>
    </row>
    <row r="41" spans="1:2" ht="16.5" thickBot="1" x14ac:dyDescent="0.3">
      <c r="A41" s="117" t="s">
        <v>390</v>
      </c>
      <c r="B41" s="255"/>
    </row>
    <row r="42" spans="1:2" ht="29.25" thickBot="1" x14ac:dyDescent="0.3">
      <c r="A42" s="122" t="s">
        <v>392</v>
      </c>
      <c r="B42" s="254">
        <v>0</v>
      </c>
    </row>
    <row r="43" spans="1:2" ht="16.5" thickBot="1" x14ac:dyDescent="0.3">
      <c r="A43" s="117" t="s">
        <v>387</v>
      </c>
      <c r="B43" s="255"/>
    </row>
    <row r="44" spans="1:2" ht="16.5" thickBot="1" x14ac:dyDescent="0.3">
      <c r="A44" s="117" t="s">
        <v>388</v>
      </c>
      <c r="B44" s="255"/>
    </row>
    <row r="45" spans="1:2" ht="16.5" thickBot="1" x14ac:dyDescent="0.3">
      <c r="A45" s="117" t="s">
        <v>389</v>
      </c>
      <c r="B45" s="255"/>
    </row>
    <row r="46" spans="1:2" ht="16.5" thickBot="1" x14ac:dyDescent="0.3">
      <c r="A46" s="117" t="s">
        <v>390</v>
      </c>
      <c r="B46" s="255"/>
    </row>
    <row r="47" spans="1:2" ht="29.25" thickBot="1" x14ac:dyDescent="0.3">
      <c r="A47" s="116" t="s">
        <v>393</v>
      </c>
      <c r="B47" s="254">
        <v>0</v>
      </c>
    </row>
    <row r="48" spans="1:2" ht="16.5" thickBot="1" x14ac:dyDescent="0.3">
      <c r="A48" s="118" t="s">
        <v>385</v>
      </c>
      <c r="B48" s="172"/>
    </row>
    <row r="49" spans="1:2" ht="16.5" thickBot="1" x14ac:dyDescent="0.3">
      <c r="A49" s="118" t="s">
        <v>394</v>
      </c>
      <c r="B49" s="172"/>
    </row>
    <row r="50" spans="1:2" ht="16.5" thickBot="1" x14ac:dyDescent="0.3">
      <c r="A50" s="118" t="s">
        <v>395</v>
      </c>
      <c r="B50" s="172"/>
    </row>
    <row r="51" spans="1:2" ht="16.5" thickBot="1" x14ac:dyDescent="0.3">
      <c r="A51" s="118" t="s">
        <v>396</v>
      </c>
      <c r="B51" s="172"/>
    </row>
    <row r="52" spans="1:2" ht="16.5" thickBot="1" x14ac:dyDescent="0.3">
      <c r="A52" s="113" t="s">
        <v>397</v>
      </c>
      <c r="B52" s="170"/>
    </row>
    <row r="53" spans="1:2" ht="16.5" thickBot="1" x14ac:dyDescent="0.3">
      <c r="A53" s="113" t="s">
        <v>398</v>
      </c>
      <c r="B53" s="170"/>
    </row>
    <row r="54" spans="1:2" ht="16.5" thickBot="1" x14ac:dyDescent="0.3">
      <c r="A54" s="113" t="s">
        <v>399</v>
      </c>
      <c r="B54" s="170"/>
    </row>
    <row r="55" spans="1:2" ht="16.5" thickBot="1" x14ac:dyDescent="0.3">
      <c r="A55" s="114" t="s">
        <v>400</v>
      </c>
      <c r="B55" s="173"/>
    </row>
    <row r="56" spans="1:2" ht="15.75" customHeight="1" thickBot="1" x14ac:dyDescent="0.3">
      <c r="A56" s="116" t="s">
        <v>401</v>
      </c>
      <c r="B56" s="174"/>
    </row>
    <row r="57" spans="1:2" ht="16.5" thickBot="1" x14ac:dyDescent="0.3">
      <c r="A57" s="119" t="s">
        <v>402</v>
      </c>
      <c r="B57" s="175" t="s">
        <v>652</v>
      </c>
    </row>
    <row r="58" spans="1:2" ht="23.25" customHeight="1" x14ac:dyDescent="0.25">
      <c r="A58" s="119" t="s">
        <v>403</v>
      </c>
      <c r="B58" s="176"/>
    </row>
    <row r="59" spans="1:2" x14ac:dyDescent="0.25">
      <c r="A59" s="119" t="s">
        <v>404</v>
      </c>
      <c r="B59" s="176"/>
    </row>
    <row r="60" spans="1:2" x14ac:dyDescent="0.25">
      <c r="A60" s="119" t="s">
        <v>405</v>
      </c>
      <c r="B60" s="176"/>
    </row>
    <row r="61" spans="1:2" ht="16.5" thickBot="1" x14ac:dyDescent="0.3">
      <c r="A61" s="120" t="s">
        <v>406</v>
      </c>
      <c r="B61" s="177"/>
    </row>
    <row r="62" spans="1:2" ht="30.75" thickBot="1" x14ac:dyDescent="0.3">
      <c r="A62" s="118" t="s">
        <v>407</v>
      </c>
      <c r="B62" s="170" t="s">
        <v>545</v>
      </c>
    </row>
    <row r="63" spans="1:2" ht="29.25" thickBot="1" x14ac:dyDescent="0.3">
      <c r="A63" s="113" t="s">
        <v>408</v>
      </c>
      <c r="B63" s="170" t="s">
        <v>545</v>
      </c>
    </row>
    <row r="64" spans="1:2" ht="16.5" thickBot="1" x14ac:dyDescent="0.3">
      <c r="A64" s="118" t="s">
        <v>385</v>
      </c>
      <c r="B64" s="178"/>
    </row>
    <row r="65" spans="1:2" ht="16.5" thickBot="1" x14ac:dyDescent="0.3">
      <c r="A65" s="118" t="s">
        <v>409</v>
      </c>
      <c r="B65" s="179"/>
    </row>
    <row r="66" spans="1:2" ht="16.5" thickBot="1" x14ac:dyDescent="0.3">
      <c r="A66" s="118" t="s">
        <v>410</v>
      </c>
      <c r="B66" s="178"/>
    </row>
    <row r="67" spans="1:2" ht="60.75" thickBot="1" x14ac:dyDescent="0.3">
      <c r="A67" s="123" t="s">
        <v>411</v>
      </c>
      <c r="B67" s="169" t="s">
        <v>636</v>
      </c>
    </row>
    <row r="68" spans="1:2" ht="16.5" thickBot="1" x14ac:dyDescent="0.3">
      <c r="A68" s="113" t="s">
        <v>412</v>
      </c>
      <c r="B68" s="170" t="s">
        <v>545</v>
      </c>
    </row>
    <row r="69" spans="1:2" ht="16.5" thickBot="1" x14ac:dyDescent="0.3">
      <c r="A69" s="119" t="s">
        <v>413</v>
      </c>
      <c r="B69" s="171"/>
    </row>
    <row r="70" spans="1:2" ht="16.5" thickBot="1" x14ac:dyDescent="0.3">
      <c r="A70" s="119" t="s">
        <v>414</v>
      </c>
      <c r="B70" s="171"/>
    </row>
    <row r="71" spans="1:2" ht="16.5" thickBot="1" x14ac:dyDescent="0.3">
      <c r="A71" s="119" t="s">
        <v>415</v>
      </c>
      <c r="B71" s="171"/>
    </row>
    <row r="72" spans="1:2" ht="29.25" thickBot="1" x14ac:dyDescent="0.3">
      <c r="A72" s="124" t="s">
        <v>416</v>
      </c>
      <c r="B72" s="170" t="s">
        <v>545</v>
      </c>
    </row>
    <row r="73" spans="1:2" ht="28.5" customHeight="1" x14ac:dyDescent="0.25">
      <c r="A73" s="116" t="s">
        <v>417</v>
      </c>
      <c r="B73" s="426" t="s">
        <v>554</v>
      </c>
    </row>
    <row r="74" spans="1:2" x14ac:dyDescent="0.25">
      <c r="A74" s="119" t="s">
        <v>418</v>
      </c>
      <c r="B74" s="427"/>
    </row>
    <row r="75" spans="1:2" x14ac:dyDescent="0.25">
      <c r="A75" s="119" t="s">
        <v>419</v>
      </c>
      <c r="B75" s="427"/>
    </row>
    <row r="76" spans="1:2" x14ac:dyDescent="0.25">
      <c r="A76" s="119" t="s">
        <v>420</v>
      </c>
      <c r="B76" s="427"/>
    </row>
    <row r="77" spans="1:2" x14ac:dyDescent="0.25">
      <c r="A77" s="119" t="s">
        <v>421</v>
      </c>
      <c r="B77" s="427"/>
    </row>
    <row r="78" spans="1:2" ht="47.25" customHeight="1" thickBot="1" x14ac:dyDescent="0.3">
      <c r="A78" s="125" t="s">
        <v>422</v>
      </c>
      <c r="B78" s="428"/>
    </row>
    <row r="81" spans="1:2" x14ac:dyDescent="0.25">
      <c r="A81" s="126"/>
      <c r="B81" s="127"/>
    </row>
    <row r="82" spans="1:2" x14ac:dyDescent="0.25">
      <c r="B82" s="128"/>
    </row>
    <row r="83" spans="1:2" x14ac:dyDescent="0.25">
      <c r="B83" s="12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Алумбаев Валерий Анатольевич</cp:lastModifiedBy>
  <cp:lastPrinted>2015-11-30T14:18:17Z</cp:lastPrinted>
  <dcterms:created xsi:type="dcterms:W3CDTF">2015-08-16T15:31:05Z</dcterms:created>
  <dcterms:modified xsi:type="dcterms:W3CDTF">2023-04-04T12:10:26Z</dcterms:modified>
</cp:coreProperties>
</file>